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67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605\"/>
    </mc:Choice>
  </mc:AlternateContent>
  <xr:revisionPtr revIDLastSave="0" documentId="8_{594F3DA2-1CAA-4F3B-B0EA-A1AAA461DA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91029"/>
  <customWorkbookViews>
    <customWorkbookView name="Лукашева Лариса Александровна - Личное представление" guid="{8EB7FAFA-B50D-45DF-93B0-5C5DE15E9902}" mergeInterval="0" personalView="1" maximized="1" xWindow="-8" yWindow="-8" windowWidth="1936" windowHeight="1056" activeSheetId="1"/>
    <customWorkbookView name="Шикунова Лина Вадимовна - Личное представление" guid="{80E3EE0D-55D2-4D2A-A2AB-CEAEF5EA3154}" mergeInterval="0" personalView="1" maximized="1" xWindow="-8" yWindow="-8" windowWidth="1936" windowHeight="1056" activeSheetId="1"/>
    <customWorkbookView name="Дикарева Ольга Павловна - Личное представление" guid="{C873FA2B-A91E-4CE9-8ACD-704191FEC689}" mergeInterval="0" personalView="1" maximized="1" xWindow="-8" yWindow="-8" windowWidth="1936" windowHeight="1056" activeSheetId="1"/>
    <customWorkbookView name="Крамич Наталья Валерьевна - Личное представление" guid="{3F1EEE07-58A9-4BB5-A372-D2F35ADAE5E5}" mergeInterval="0" personalView="1" xWindow="409" yWindow="52" windowWidth="1440" windowHeight="90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7" i="1"/>
  <c r="E31" i="1"/>
  <c r="H31" i="1" l="1"/>
  <c r="D31" i="1"/>
  <c r="G31" i="1" l="1"/>
  <c r="F31" i="1"/>
</calcChain>
</file>

<file path=xl/sharedStrings.xml><?xml version="1.0" encoding="utf-8"?>
<sst xmlns="http://schemas.openxmlformats.org/spreadsheetml/2006/main" count="58" uniqueCount="58">
  <si>
    <t>Муниципальная программа Нефтеюганского района "Градостроительство и землепользование"</t>
  </si>
  <si>
    <t>Муниципальная программа Нефтеюганского района "Развитие туризма"</t>
  </si>
  <si>
    <t>Муниципальная программа Нефтеюганского района "Профилактика экстремизма, гармонизация межэтнических и межкультурных отношений "</t>
  </si>
  <si>
    <t>Муниципальная программа Нефтеюганского района "Совершенствование  муниципального  управления"</t>
  </si>
  <si>
    <t>Муниципальная программа Нефтеюганского района "Социальная поддержка жителей Нефтеюганского района"</t>
  </si>
  <si>
    <t>Муниципальная программа Нефтеюганского района "Улучшение условий и охраны труда, содействие занятости населения"</t>
  </si>
  <si>
    <t>Муниципальная программа Нефтеюганского района  "Управление муниципальными финансами"</t>
  </si>
  <si>
    <t>Муниципальная программа Нефтеюганского района  "Управление муниципальным имуществом"</t>
  </si>
  <si>
    <t>Муниципальная программа Нефтеюганского района "Развитие транспортной системы "</t>
  </si>
  <si>
    <t>Муниципальная программа Нефтеюганского района "Содействие развитию малого и среднего предпринимательства "</t>
  </si>
  <si>
    <t>Муниципальная программа Нефтеюганского района "Развитие гражданского общества"</t>
  </si>
  <si>
    <t>Муниципальная программа Нефтеюганского района  "Экологическая безопасность"</t>
  </si>
  <si>
    <t>Муниципальная программа Нефтеюганского района "Безопасность жизнедеятельности"</t>
  </si>
  <si>
    <t>Муниципальная программа Нефтеюганского района "Профилактика правонарушений и обеспечение отдельных прав граждан"</t>
  </si>
  <si>
    <t>Муниципальная программа Нефтеюганского района  "Жилищно-коммунальный комплекс и городская среда"</t>
  </si>
  <si>
    <t>Муниципальная программа Нефтеюганского района  "Обеспечение доступным и комфортным жильем "</t>
  </si>
  <si>
    <t>Муниципальная программа Нефтеюганского района  "Устойчивое развитие коренных малочисленных народов Севера"</t>
  </si>
  <si>
    <t>Муниципальная программа Нефтеюганского района "Развитие агропромышленного комплекса"</t>
  </si>
  <si>
    <t>Муниципальная программа  Нефтеюганского района "Развитие физической культуры и спорта "</t>
  </si>
  <si>
    <t>Муниципальная программа Нефтеюганского района "Цифровое развитие "</t>
  </si>
  <si>
    <t>Муниципальная программа Нефтеюганского района "Культурное пространство"</t>
  </si>
  <si>
    <t>Муниципальная программа Нефтеюганского района "Образование 21 века"</t>
  </si>
  <si>
    <t>Наименование муниципальной программы</t>
  </si>
  <si>
    <t>Непрограммные расходы органов муниципальной власти Нефтеюганского района</t>
  </si>
  <si>
    <t>КЦСР</t>
  </si>
  <si>
    <t>0100000000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</si>
  <si>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</si>
  <si>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</si>
  <si>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</si>
  <si>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</si>
  <si>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</si>
  <si>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</si>
  <si>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</si>
  <si>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</si>
  <si>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</si>
  <si>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</si>
  <si>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</si>
  <si>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</si>
  <si>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</si>
  <si>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</si>
  <si>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</si>
  <si>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</si>
  <si>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</si>
  <si>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</si>
  <si>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</si>
  <si>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2300000000</t>
  </si>
  <si>
    <t>Исполнено за 2022 год</t>
  </si>
  <si>
    <t xml:space="preserve">Ожидаемое исполнение за 2023 год </t>
  </si>
  <si>
    <t>(тыс. рублей)</t>
  </si>
  <si>
    <t>2400000000</t>
  </si>
  <si>
    <t>2500000000</t>
  </si>
  <si>
    <t>5000000000</t>
  </si>
  <si>
    <t>2024 год проект</t>
  </si>
  <si>
    <t>2025 год проект</t>
  </si>
  <si>
    <t>2026 год проект</t>
  </si>
  <si>
    <t>Муниципальная программа Нефтеюганского района "Укрепление общественного здоровья"</t>
  </si>
  <si>
    <t>№ п/п</t>
  </si>
  <si>
    <t>Сведения о расходах бюджета Нефтеюганского района на реализацию муниципальных программ Нефтеюганского района и непрограммных направлений деятельности на 2024 год и на плановый период 2025 и 2026 годов в сравнении с ожидаемым исполнением за 2023 год и отчетом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</si>
</sst>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\-#,##0.00;0.00"/>
    <numFmt numFmtId="165" formatCode="0000000000"/>
    <numFmt numFmtId="166" formatCode="#,##0.0"/>
  </numFmts>
  <fonts count="11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2" fillId="0" borderId="0" xfId="0" applyFont="1" applyProtection="1"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/>
      <protection hidden="1"/>
    </xf>
    <xf numFmtId="4" fontId="3" fillId="0" borderId="1" xfId="1" applyNumberFormat="1" applyFont="1" applyBorder="1" applyAlignment="1" applyProtection="1">
      <alignment horizontal="center" vertical="center"/>
      <protection hidden="1"/>
    </xf>
    <xf numFmtId="49" fontId="3" fillId="0" borderId="1" xfId="1" applyNumberFormat="1" applyFont="1" applyBorder="1" applyAlignment="1" applyProtection="1">
      <alignment horizontal="center" vertical="center"/>
      <protection hidden="1"/>
    </xf>
    <xf numFmtId="49" fontId="3" fillId="0" borderId="0" xfId="1" applyNumberFormat="1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right"/>
    </xf>
    <xf numFmtId="0" fontId="7" fillId="0" borderId="0" xfId="0" applyFont="1" applyProtection="1">
      <protection hidden="1"/>
    </xf>
    <xf numFmtId="0" fontId="2" fillId="0" borderId="0" xfId="0" applyFont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 applyProtection="1">
      <protection hidden="1"/>
    </xf>
    <xf numFmtId="49" fontId="2" fillId="0" borderId="0" xfId="0" applyNumberFormat="1" applyFont="1" applyProtection="1">
      <protection hidden="1"/>
    </xf>
    <xf numFmtId="49" fontId="2" fillId="0" borderId="0" xfId="0" applyNumberFormat="1" applyFont="1"/>
    <xf numFmtId="49" fontId="9" fillId="0" borderId="1" xfId="1" applyNumberFormat="1" applyFont="1" applyBorder="1" applyAlignment="1" applyProtection="1">
      <alignment horizontal="center" vertical="center"/>
      <protection hidden="1"/>
    </xf>
    <xf numFmtId="49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/>
    <xf numFmtId="166" fontId="3" fillId="0" borderId="1" xfId="1" applyNumberFormat="1" applyFont="1" applyBorder="1" applyAlignment="1" applyProtection="1">
      <alignment horizontal="center" vertical="center"/>
      <protection hidden="1"/>
    </xf>
    <xf numFmtId="166" fontId="1" fillId="2" borderId="1" xfId="0" applyNumberFormat="1" applyFont="1" applyFill="1" applyBorder="1" applyAlignment="1" applyProtection="1">
      <protection hidden="1"/>
    </xf>
    <xf numFmtId="4" fontId="2" fillId="0" borderId="0" xfId="0" applyNumberFormat="1" applyFont="1"/>
    <xf numFmtId="164" fontId="2" fillId="0" borderId="0" xfId="0" applyNumberFormat="1" applyFont="1"/>
    <xf numFmtId="4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66" fontId="9" fillId="0" borderId="1" xfId="1" applyNumberFormat="1" applyFont="1" applyBorder="1" applyAlignment="1" applyProtection="1">
      <alignment horizontal="center" vertical="center"/>
      <protection hidden="1"/>
    </xf>
    <xf numFmtId="4" fontId="9" fillId="0" borderId="1" xfId="1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43" fontId="10" fillId="0" borderId="0" xfId="0" applyNumberFormat="1" applyFont="1"/>
    <xf numFmtId="43" fontId="2" fillId="0" borderId="0" xfId="0" applyNumberFormat="1" applyFont="1" applyProtection="1">
      <protection hidden="1"/>
    </xf>
    <xf numFmtId="43" fontId="2" fillId="2" borderId="1" xfId="0" applyNumberFormat="1" applyFont="1" applyFill="1" applyBorder="1" applyAlignment="1" applyProtection="1">
      <alignment horizontal="right" vertical="center"/>
      <protection hidden="1"/>
    </xf>
    <xf numFmtId="43" fontId="2" fillId="0" borderId="1" xfId="0" applyNumberFormat="1" applyFont="1" applyFill="1" applyBorder="1" applyAlignment="1" applyProtection="1">
      <alignment horizontal="right" vertical="center"/>
      <protection hidden="1"/>
    </xf>
    <xf numFmtId="4" fontId="2" fillId="3" borderId="0" xfId="0" applyNumberFormat="1" applyFont="1" applyFill="1" applyProtection="1">
      <protection hidden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26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47" Type="http://schemas.openxmlformats.org/officeDocument/2006/relationships/revisionLog" Target="revisionLog47.xml"/><Relationship Id="rId50" Type="http://schemas.openxmlformats.org/officeDocument/2006/relationships/revisionLog" Target="revisionLog50.xml"/><Relationship Id="rId55" Type="http://schemas.openxmlformats.org/officeDocument/2006/relationships/revisionLog" Target="revisionLog55.xml"/><Relationship Id="rId63" Type="http://schemas.openxmlformats.org/officeDocument/2006/relationships/revisionLog" Target="revisionLog6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9" Type="http://schemas.openxmlformats.org/officeDocument/2006/relationships/revisionLog" Target="revisionLog29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45" Type="http://schemas.openxmlformats.org/officeDocument/2006/relationships/revisionLog" Target="revisionLog45.xml"/><Relationship Id="rId53" Type="http://schemas.openxmlformats.org/officeDocument/2006/relationships/revisionLog" Target="revisionLog53.xml"/><Relationship Id="rId58" Type="http://schemas.openxmlformats.org/officeDocument/2006/relationships/revisionLog" Target="revisionLog58.xml"/><Relationship Id="rId66" Type="http://schemas.openxmlformats.org/officeDocument/2006/relationships/revisionLog" Target="revisionLog66.xml"/><Relationship Id="rId5" Type="http://schemas.openxmlformats.org/officeDocument/2006/relationships/revisionLog" Target="revisionLog5.xml"/><Relationship Id="rId61" Type="http://schemas.openxmlformats.org/officeDocument/2006/relationships/revisionLog" Target="revisionLog61.xml"/><Relationship Id="rId19" Type="http://schemas.openxmlformats.org/officeDocument/2006/relationships/revisionLog" Target="revisionLog1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Relationship Id="rId43" Type="http://schemas.openxmlformats.org/officeDocument/2006/relationships/revisionLog" Target="revisionLog43.xml"/><Relationship Id="rId48" Type="http://schemas.openxmlformats.org/officeDocument/2006/relationships/revisionLog" Target="revisionLog48.xml"/><Relationship Id="rId56" Type="http://schemas.openxmlformats.org/officeDocument/2006/relationships/revisionLog" Target="revisionLog56.xml"/><Relationship Id="rId64" Type="http://schemas.openxmlformats.org/officeDocument/2006/relationships/revisionLog" Target="revisionLog64.xml"/><Relationship Id="rId8" Type="http://schemas.openxmlformats.org/officeDocument/2006/relationships/revisionLog" Target="revisionLog8.xml"/><Relationship Id="rId51" Type="http://schemas.openxmlformats.org/officeDocument/2006/relationships/revisionLog" Target="revisionLog51.xml"/><Relationship Id="rId3" Type="http://schemas.openxmlformats.org/officeDocument/2006/relationships/revisionLog" Target="revisionLog3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46" Type="http://schemas.openxmlformats.org/officeDocument/2006/relationships/revisionLog" Target="revisionLog46.xml"/><Relationship Id="rId59" Type="http://schemas.openxmlformats.org/officeDocument/2006/relationships/revisionLog" Target="revisionLog59.xml"/><Relationship Id="rId67" Type="http://schemas.openxmlformats.org/officeDocument/2006/relationships/revisionLog" Target="revisionLog67.xml"/><Relationship Id="rId20" Type="http://schemas.openxmlformats.org/officeDocument/2006/relationships/revisionLog" Target="revisionLog20.xml"/><Relationship Id="rId41" Type="http://schemas.openxmlformats.org/officeDocument/2006/relationships/revisionLog" Target="revisionLog41.xml"/><Relationship Id="rId54" Type="http://schemas.openxmlformats.org/officeDocument/2006/relationships/revisionLog" Target="revisionLog54.xml"/><Relationship Id="rId62" Type="http://schemas.openxmlformats.org/officeDocument/2006/relationships/revisionLog" Target="revisionLog6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49" Type="http://schemas.openxmlformats.org/officeDocument/2006/relationships/revisionLog" Target="revisionLog49.xml"/><Relationship Id="rId57" Type="http://schemas.openxmlformats.org/officeDocument/2006/relationships/revisionLog" Target="revisionLog57.xml"/><Relationship Id="rId10" Type="http://schemas.openxmlformats.org/officeDocument/2006/relationships/revisionLog" Target="revisionLog10.xml"/><Relationship Id="rId31" Type="http://schemas.openxmlformats.org/officeDocument/2006/relationships/revisionLog" Target="revisionLog31.xml"/><Relationship Id="rId44" Type="http://schemas.openxmlformats.org/officeDocument/2006/relationships/revisionLog" Target="revisionLog44.xml"/><Relationship Id="rId52" Type="http://schemas.openxmlformats.org/officeDocument/2006/relationships/revisionLog" Target="revisionLog52.xml"/><Relationship Id="rId60" Type="http://schemas.openxmlformats.org/officeDocument/2006/relationships/revisionLog" Target="revisionLog60.xml"/><Relationship Id="rId65" Type="http://schemas.openxmlformats.org/officeDocument/2006/relationships/revisionLog" Target="revisionLog65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9" Type="http://schemas.openxmlformats.org/officeDocument/2006/relationships/revisionLog" Target="revisionLog3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15B52F6-13BD-4921-9F88-C120607DEA5B}" diskRevisions="1" revisionId="261" version="2">
  <header guid="{12A6991D-E2D8-4057-960F-C1DACF7D5BBC}" dateTime="2023-09-21T11:47:22" maxSheetId="2" userName="Дикарева Ольга Павловна" r:id="rId1">
    <sheetIdMap count="1">
      <sheetId val="1"/>
    </sheetIdMap>
  </header>
  <header guid="{A3B301FA-25B8-4C48-8D49-CB3FD91A7D1D}" dateTime="2023-09-21T11:48:02" maxSheetId="2" userName="Дикарева Ольга Павловна" r:id="rId2" minRId="1">
    <sheetIdMap count="1">
      <sheetId val="1"/>
    </sheetIdMap>
  </header>
  <header guid="{F0A5B4F6-998E-40D4-8D1C-0D2683BFAF9E}" dateTime="2023-09-21T12:00:17" maxSheetId="2" userName="Дикарева Ольга Павловна" r:id="rId3" minRId="2">
    <sheetIdMap count="1">
      <sheetId val="1"/>
    </sheetIdMap>
  </header>
  <header guid="{A3B4D459-6162-4F6D-84F3-E2571EEE0F65}" dateTime="2023-09-21T12:06:19" maxSheetId="2" userName="Крамич Наталья Валерьевна" r:id="rId4" minRId="3">
    <sheetIdMap count="1">
      <sheetId val="1"/>
    </sheetIdMap>
  </header>
  <header guid="{70851BB5-223D-4840-B550-3740F2F0A651}" dateTime="2023-09-21T12:08:28" maxSheetId="2" userName="Крамич Наталья Валерьевна" r:id="rId5" minRId="4" maxRId="6">
    <sheetIdMap count="1">
      <sheetId val="1"/>
    </sheetIdMap>
  </header>
  <header guid="{A36A110A-7F38-4F3B-BCC1-1E63310E96DE}" dateTime="2023-09-21T12:17:19" maxSheetId="2" userName="Крамич Наталья Валерьевна" r:id="rId6" minRId="7" maxRId="17">
    <sheetIdMap count="1">
      <sheetId val="1"/>
    </sheetIdMap>
  </header>
  <header guid="{364DEE71-D71C-4EBA-93D4-1665ED0426AA}" dateTime="2023-09-21T12:20:53" maxSheetId="2" userName="Крамич Наталья Валерьевна" r:id="rId7" minRId="18" maxRId="36">
    <sheetIdMap count="1">
      <sheetId val="1"/>
    </sheetIdMap>
  </header>
  <header guid="{41D27736-7111-4751-9388-8C641937E51B}" dateTime="2023-09-21T12:23:05" maxSheetId="2" userName="Крамич Наталья Валерьевна" r:id="rId8" minRId="37" maxRId="44">
    <sheetIdMap count="1">
      <sheetId val="1"/>
    </sheetIdMap>
  </header>
  <header guid="{DC91AB96-4280-42E6-8F76-0DC7A02A4F42}" dateTime="2023-09-21T12:26:06" maxSheetId="2" userName="Крамич Наталья Валерьевна" r:id="rId9" minRId="45" maxRId="49">
    <sheetIdMap count="1">
      <sheetId val="1"/>
    </sheetIdMap>
  </header>
  <header guid="{ED87272D-CDCD-4FC2-B802-C992126C1327}" dateTime="2023-09-21T12:21:44" maxSheetId="2" userName="Дикарева Ольга Павловна" r:id="rId10" minRId="50" maxRId="63">
    <sheetIdMap count="1">
      <sheetId val="1"/>
    </sheetIdMap>
  </header>
  <header guid="{E0F7388D-9C9A-4027-8845-C3FC8AF3F60E}" dateTime="2023-09-21T12:22:02" maxSheetId="2" userName="Дикарева Ольга Павловна" r:id="rId11" minRId="64">
    <sheetIdMap count="1">
      <sheetId val="1"/>
    </sheetIdMap>
  </header>
  <header guid="{F59CF721-DE28-4429-95AE-3141A3D8D9A7}" dateTime="2023-09-21T12:27:24" maxSheetId="2" userName="Дикарева Ольга Павловна" r:id="rId12">
    <sheetIdMap count="1">
      <sheetId val="1"/>
    </sheetIdMap>
  </header>
  <header guid="{514B44BB-4722-4321-8ED0-45DB63A1758F}" dateTime="2023-09-21T12:27:37" maxSheetId="2" userName="Дикарева Ольга Павловна" r:id="rId13">
    <sheetIdMap count="1">
      <sheetId val="1"/>
    </sheetIdMap>
  </header>
  <header guid="{29144BFC-3C3E-46D9-8F6C-0BC60CFACA22}" dateTime="2023-09-21T12:28:17" maxSheetId="2" userName="Дикарева Ольга Павловна" r:id="rId14">
    <sheetIdMap count="1">
      <sheetId val="1"/>
    </sheetIdMap>
  </header>
  <header guid="{13940BA9-0E01-4998-8C41-0701D01323E6}" dateTime="2023-09-21T12:28:41" maxSheetId="2" userName="Дикарева Ольга Павловна" r:id="rId15">
    <sheetIdMap count="1">
      <sheetId val="1"/>
    </sheetIdMap>
  </header>
  <header guid="{C2DF3BCA-90A3-4BC0-A31E-8B4EE70362BF}" dateTime="2023-09-21T12:34:46" maxSheetId="2" userName="Крамич Наталья Валерьевна" r:id="rId16" minRId="65" maxRId="77">
    <sheetIdMap count="1">
      <sheetId val="1"/>
    </sheetIdMap>
  </header>
  <header guid="{1483491D-AAD6-4DC4-A5A8-174101193864}" dateTime="2023-09-21T12:28:59" maxSheetId="2" userName="Дикарева Ольга Павловна" r:id="rId17">
    <sheetIdMap count="1">
      <sheetId val="1"/>
    </sheetIdMap>
  </header>
  <header guid="{0BC1B7BE-6F81-47CE-B779-8FA4C7566D32}" dateTime="2023-09-21T12:29:16" maxSheetId="2" userName="Дикарева Ольга Павловна" r:id="rId18" minRId="78">
    <sheetIdMap count="1">
      <sheetId val="1"/>
    </sheetIdMap>
  </header>
  <header guid="{D5C62176-AC80-4922-A48F-B7870EBB946B}" dateTime="2023-09-21T12:29:43" maxSheetId="2" userName="Дикарева Ольга Павловна" r:id="rId19" minRId="79">
    <sheetIdMap count="1">
      <sheetId val="1"/>
    </sheetIdMap>
  </header>
  <header guid="{FB7AEA4A-BDF2-44AC-81F8-B201745CA812}" dateTime="2023-09-21T12:29:57" maxSheetId="2" userName="Дикарева Ольга Павловна" r:id="rId20" minRId="80">
    <sheetIdMap count="1">
      <sheetId val="1"/>
    </sheetIdMap>
  </header>
  <header guid="{5B19E611-0FF8-4C51-B9F3-FE9880226CF8}" dateTime="2023-09-21T12:30:25" maxSheetId="2" userName="Дикарева Ольга Павловна" r:id="rId21" minRId="81" maxRId="83">
    <sheetIdMap count="1">
      <sheetId val="1"/>
    </sheetIdMap>
  </header>
  <header guid="{4AD355C4-F598-4E25-A8D9-67C6F9FA6779}" dateTime="2023-09-21T12:42:58" maxSheetId="2" userName="Крамич Наталья Валерьевна" r:id="rId22">
    <sheetIdMap count="1">
      <sheetId val="1"/>
    </sheetIdMap>
  </header>
  <header guid="{D152C575-6C82-4482-B8B3-C023B7B00F8C}" dateTime="2023-09-21T12:37:15" maxSheetId="2" userName="Дикарева Ольга Павловна" r:id="rId23" minRId="84">
    <sheetIdMap count="1">
      <sheetId val="1"/>
    </sheetIdMap>
  </header>
  <header guid="{5E011AA8-4E0F-4B6C-8534-CC12E5A452EF}" dateTime="2023-09-21T12:43:48" maxSheetId="2" userName="Крамич Наталья Валерьевна" r:id="rId24" minRId="85">
    <sheetIdMap count="1">
      <sheetId val="1"/>
    </sheetIdMap>
  </header>
  <header guid="{27A60CC3-7735-4AD5-AB7E-AA91F36D1EA7}" dateTime="2023-09-21T12:46:55" maxSheetId="2" userName="Крамич Наталья Валерьевна" r:id="rId25" minRId="86">
    <sheetIdMap count="1">
      <sheetId val="1"/>
    </sheetIdMap>
  </header>
  <header guid="{C85C55FB-BC11-43EA-8F46-848E01D3B4CD}" dateTime="2023-09-21T12:47:18" maxSheetId="2" userName="Крамич Наталья Валерьевна" r:id="rId26" minRId="87" maxRId="88">
    <sheetIdMap count="1">
      <sheetId val="1"/>
    </sheetIdMap>
  </header>
  <header guid="{347E8D9D-D57B-40E8-A7D9-3418A14A1909}" dateTime="2023-09-21T12:47:35" maxSheetId="2" userName="Крамич Наталья Валерьевна" r:id="rId27" minRId="89">
    <sheetIdMap count="1">
      <sheetId val="1"/>
    </sheetIdMap>
  </header>
  <header guid="{CC09AD96-3F04-4C4C-B5BF-263C384DC100}" dateTime="2023-09-21T12:49:02" maxSheetId="2" userName="Крамич Наталья Валерьевна" r:id="rId28" minRId="90" maxRId="91">
    <sheetIdMap count="1">
      <sheetId val="1"/>
    </sheetIdMap>
  </header>
  <header guid="{F0D9E594-7A2E-4A17-9CA4-FEA440F66640}" dateTime="2023-09-21T12:50:28" maxSheetId="2" userName="Крамич Наталья Валерьевна" r:id="rId29" minRId="92" maxRId="97">
    <sheetIdMap count="1">
      <sheetId val="1"/>
    </sheetIdMap>
  </header>
  <header guid="{C0D57018-349F-44A0-BEE5-2C4C8CF1CAF1}" dateTime="2023-09-21T12:51:52" maxSheetId="2" userName="Крамич Наталья Валерьевна" r:id="rId30" minRId="98" maxRId="102">
    <sheetIdMap count="1">
      <sheetId val="1"/>
    </sheetIdMap>
  </header>
  <header guid="{4A564DB5-1F8F-4567-9E04-93B03A6159EE}" dateTime="2023-09-21T12:59:26" maxSheetId="2" userName="Крамич Наталья Валерьевна" r:id="rId31" minRId="103" maxRId="105">
    <sheetIdMap count="1">
      <sheetId val="1"/>
    </sheetIdMap>
  </header>
  <header guid="{1AA0F8FE-A43A-49C5-980A-9935D4A86DDA}" dateTime="2023-09-21T12:59:42" maxSheetId="2" userName="Крамич Наталья Валерьевна" r:id="rId32" minRId="106">
    <sheetIdMap count="1">
      <sheetId val="1"/>
    </sheetIdMap>
  </header>
  <header guid="{7A71ECD2-6F74-49AF-981D-9ADAE9631BB0}" dateTime="2023-09-21T13:03:17" maxSheetId="2" userName="Крамич Наталья Валерьевна" r:id="rId33" minRId="107" maxRId="110">
    <sheetIdMap count="1">
      <sheetId val="1"/>
    </sheetIdMap>
  </header>
  <header guid="{62A43010-0343-4BD6-9C90-1798CE20B41C}" dateTime="2023-09-21T14:38:35" maxSheetId="2" userName="Крамич Наталья Валерьевна" r:id="rId34" minRId="111" maxRId="113">
    <sheetIdMap count="1">
      <sheetId val="1"/>
    </sheetIdMap>
  </header>
  <header guid="{80D09022-28CF-4A34-90D1-5F62B856D161}" dateTime="2023-09-21T14:38:52" maxSheetId="2" userName="Крамич Наталья Валерьевна" r:id="rId35">
    <sheetIdMap count="1">
      <sheetId val="1"/>
    </sheetIdMap>
  </header>
  <header guid="{E83BA896-05F1-48E9-BE8E-E570C72E00A5}" dateTime="2023-09-21T14:43:09" maxSheetId="2" userName="Крамич Наталья Валерьевна" r:id="rId36">
    <sheetIdMap count="1">
      <sheetId val="1"/>
    </sheetIdMap>
  </header>
  <header guid="{97A66127-7BB1-4D07-B9C7-18C70B8B1E65}" dateTime="2023-09-26T18:08:32" maxSheetId="2" userName="Дикарева Ольга Павловна" r:id="rId37" minRId="114" maxRId="137">
    <sheetIdMap count="1">
      <sheetId val="1"/>
    </sheetIdMap>
  </header>
  <header guid="{BEB2B721-2047-488C-BB45-D19154B85F33}" dateTime="2023-09-26T18:16:06" maxSheetId="2" userName="Дикарева Ольга Павловна" r:id="rId38" minRId="138" maxRId="141">
    <sheetIdMap count="1">
      <sheetId val="1"/>
    </sheetIdMap>
  </header>
  <header guid="{425E4403-0989-4247-9573-2732025218B2}" dateTime="2023-09-27T09:52:45" maxSheetId="2" userName="Шикунова Лина Вадимовна" r:id="rId39" minRId="142" maxRId="147">
    <sheetIdMap count="1">
      <sheetId val="1"/>
    </sheetIdMap>
  </header>
  <header guid="{36F1886D-2F65-4CEE-BDB5-C369F93C3F72}" dateTime="2023-09-27T09:54:38" maxSheetId="2" userName="Шикунова Лина Вадимовна" r:id="rId40" minRId="148" maxRId="152">
    <sheetIdMap count="1">
      <sheetId val="1"/>
    </sheetIdMap>
  </header>
  <header guid="{798A7A14-6034-4AD3-ACED-D380D04AC0FC}" dateTime="2023-09-27T09:56:45" maxSheetId="2" userName="Шикунова Лина Вадимовна" r:id="rId41" minRId="153" maxRId="161">
    <sheetIdMap count="1">
      <sheetId val="1"/>
    </sheetIdMap>
  </header>
  <header guid="{364DFA8C-F4D8-4DB6-899A-12219D860FB6}" dateTime="2023-09-27T12:29:59" maxSheetId="2" userName="Шикунова Лина Вадимовна" r:id="rId42">
    <sheetIdMap count="1">
      <sheetId val="1"/>
    </sheetIdMap>
  </header>
  <header guid="{31EB9137-5DB3-43F9-ABD9-F3C10B5E6315}" dateTime="2023-09-27T12:31:43" maxSheetId="2" userName="Шикунова Лина Вадимовна" r:id="rId43" minRId="162">
    <sheetIdMap count="1">
      <sheetId val="1"/>
    </sheetIdMap>
  </header>
  <header guid="{E30143CF-89A0-4A92-98BD-8A49168FB037}" dateTime="2023-10-09T08:55:56" maxSheetId="2" userName="Дикарева Ольга Павловна" r:id="rId44" minRId="163" maxRId="165">
    <sheetIdMap count="1">
      <sheetId val="1"/>
    </sheetIdMap>
  </header>
  <header guid="{A7DC4ABD-A3D5-4ADC-87B5-3942CEFD6BC6}" dateTime="2023-10-09T08:57:49" maxSheetId="2" userName="Дикарева Ольга Павловна" r:id="rId45" minRId="166" maxRId="168">
    <sheetIdMap count="1">
      <sheetId val="1"/>
    </sheetIdMap>
  </header>
  <header guid="{D4596760-9C75-488A-9DA7-52584308B5F5}" dateTime="2023-10-09T09:01:06" maxSheetId="2" userName="Шикунова Лина Вадимовна" r:id="rId46">
    <sheetIdMap count="1">
      <sheetId val="1"/>
    </sheetIdMap>
  </header>
  <header guid="{F956670C-024C-4D08-8FA8-127B7498E2E3}" dateTime="2023-10-09T08:58:11" maxSheetId="2" userName="Дикарева Ольга Павловна" r:id="rId47">
    <sheetIdMap count="1">
      <sheetId val="1"/>
    </sheetIdMap>
  </header>
  <header guid="{7FBD8693-32CE-4DB1-9911-328D1124CF29}" dateTime="2023-10-09T09:01:54" maxSheetId="2" userName="Шикунова Лина Вадимовна" r:id="rId48" minRId="170" maxRId="172">
    <sheetIdMap count="1">
      <sheetId val="1"/>
    </sheetIdMap>
  </header>
  <header guid="{94AF4805-43B3-470F-9B49-835BE07849F6}" dateTime="2023-10-09T08:59:47" maxSheetId="2" userName="Дикарева Ольга Павловна" r:id="rId49" minRId="173" maxRId="175">
    <sheetIdMap count="1">
      <sheetId val="1"/>
    </sheetIdMap>
  </header>
  <header guid="{F308AC21-1DDF-48D6-B934-1F5EA4D25751}" dateTime="2023-10-09T09:03:40" maxSheetId="2" userName="Шикунова Лина Вадимовна" r:id="rId50" minRId="176" maxRId="184">
    <sheetIdMap count="1">
      <sheetId val="1"/>
    </sheetIdMap>
  </header>
  <header guid="{3E4BB861-6AA4-4BA7-96E7-D2EFEF986CC0}" dateTime="2023-10-09T09:00:49" maxSheetId="2" userName="Дикарева Ольга Павловна" r:id="rId51" minRId="185" maxRId="187">
    <sheetIdMap count="1">
      <sheetId val="1"/>
    </sheetIdMap>
  </header>
  <header guid="{D722A76F-A082-44F1-860B-959F4CF158F5}" dateTime="2023-10-09T09:05:02" maxSheetId="2" userName="Шикунова Лина Вадимовна" r:id="rId52" minRId="188" maxRId="193">
    <sheetIdMap count="1">
      <sheetId val="1"/>
    </sheetIdMap>
  </header>
  <header guid="{90CEA235-40E3-4366-AD19-219E03FA4913}" dateTime="2023-10-09T09:02:04" maxSheetId="2" userName="Дикарева Ольга Павловна" r:id="rId53" minRId="194" maxRId="196">
    <sheetIdMap count="1">
      <sheetId val="1"/>
    </sheetIdMap>
  </header>
  <header guid="{70AA70A9-6E72-4020-A5F6-F1BFE9A0DD56}" dateTime="2023-10-09T09:02:46" maxSheetId="2" userName="Дикарева Ольга Павловна" r:id="rId54" minRId="197" maxRId="199">
    <sheetIdMap count="1">
      <sheetId val="1"/>
    </sheetIdMap>
  </header>
  <header guid="{686249C0-98AD-40C7-B3C1-1B9BE3A35134}" dateTime="2023-10-09T09:03:39" maxSheetId="2" userName="Дикарева Ольга Павловна" r:id="rId55" minRId="200" maxRId="202">
    <sheetIdMap count="1">
      <sheetId val="1"/>
    </sheetIdMap>
  </header>
  <header guid="{715BBC11-2BFA-4878-9B65-8BC12C3FA0ED}" dateTime="2023-10-09T09:07:26" maxSheetId="2" userName="Шикунова Лина Вадимовна" r:id="rId56" minRId="203" maxRId="214">
    <sheetIdMap count="1">
      <sheetId val="1"/>
    </sheetIdMap>
  </header>
  <header guid="{7272977B-2561-46B0-9BDA-A4B8DA349625}" dateTime="2023-10-09T09:07:53" maxSheetId="2" userName="Шикунова Лина Вадимовна" r:id="rId57" minRId="215" maxRId="217">
    <sheetIdMap count="1">
      <sheetId val="1"/>
    </sheetIdMap>
  </header>
  <header guid="{576D9179-8A26-4D2E-8888-FD9A52911B2A}" dateTime="2023-10-09T09:05:45" maxSheetId="2" userName="Дикарева Ольга Павловна" r:id="rId58" minRId="218" maxRId="220">
    <sheetIdMap count="1">
      <sheetId val="1"/>
    </sheetIdMap>
  </header>
  <header guid="{2B170AE0-853A-4086-9A40-0415E2F07971}" dateTime="2023-10-09T09:09:37" maxSheetId="2" userName="Шикунова Лина Вадимовна" r:id="rId59" minRId="221" maxRId="226">
    <sheetIdMap count="1">
      <sheetId val="1"/>
    </sheetIdMap>
  </header>
  <header guid="{151BE25C-D5A3-4798-A8D8-59C78AB66A55}" dateTime="2023-10-09T09:06:23" maxSheetId="2" userName="Дикарева Ольга Павловна" r:id="rId60" minRId="227" maxRId="229">
    <sheetIdMap count="1">
      <sheetId val="1"/>
    </sheetIdMap>
  </header>
  <header guid="{9773BA45-3B29-468D-982A-3FE3B112C8F1}" dateTime="2023-10-09T09:10:03" maxSheetId="2" userName="Шикунова Лина Вадимовна" r:id="rId61" minRId="230" maxRId="232">
    <sheetIdMap count="1">
      <sheetId val="1"/>
    </sheetIdMap>
  </header>
  <header guid="{F1973516-65F7-484E-8CB1-DD87CE89108B}" dateTime="2023-10-09T09:07:37" maxSheetId="2" userName="Дикарева Ольга Павловна" r:id="rId62" minRId="233" maxRId="235">
    <sheetIdMap count="1">
      <sheetId val="1"/>
    </sheetIdMap>
  </header>
  <header guid="{1DB4C0A6-2FBA-41C6-AEB6-F7E5E42818A5}" dateTime="2023-10-09T09:10:54" maxSheetId="2" userName="Шикунова Лина Вадимовна" r:id="rId63" minRId="236" maxRId="238">
    <sheetIdMap count="1">
      <sheetId val="1"/>
    </sheetIdMap>
  </header>
  <header guid="{9A6B93D6-EC67-4721-9680-520B00A90CF4}" dateTime="2023-10-09T09:24:33" maxSheetId="2" userName="Шикунова Лина Вадимовна" r:id="rId64" minRId="239" maxRId="254">
    <sheetIdMap count="1">
      <sheetId val="1"/>
    </sheetIdMap>
  </header>
  <header guid="{AC648C90-561C-4B84-9D13-08E3F913233F}" dateTime="2023-10-09T09:34:19" maxSheetId="2" userName="Дикарева Ольга Павловна" r:id="rId65" minRId="256" maxRId="260">
    <sheetIdMap count="1">
      <sheetId val="1"/>
    </sheetIdMap>
  </header>
  <header guid="{0BEC5D8D-BAE9-45DC-AD50-67442C233565}" dateTime="2023-10-09T09:34:34" maxSheetId="2" userName="Дикарева Ольга Павловна" r:id="rId66" minRId="261">
    <sheetIdMap count="1">
      <sheetId val="1"/>
    </sheetIdMap>
  </header>
  <header guid="{F15B52F6-13BD-4921-9F88-C120607DEA5B}" dateTime="2023-10-16T14:15:06" maxSheetId="2" userName="Лукашева Лариса Александровна" r:id="rId6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1" sheetId="1" oldName="[Свед о расх по МП.xlsx]исп бюдж" newName="[Свед о расх по МП.xlsx]лист 1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nc r="E4">
      <v>6280936354.29</v>
    </nc>
  </rcc>
  <rfmt sheetId="1" sqref="E4">
    <dxf>
      <numFmt numFmtId="4" formatCode="#,##0.00"/>
    </dxf>
  </rfmt>
  <rfmt sheetId="1" sqref="E4">
    <dxf>
      <fill>
        <patternFill patternType="solid">
          <bgColor rgb="FFFFFF00"/>
        </patternFill>
      </fill>
    </dxf>
  </rfmt>
  <rcv guid="{C873FA2B-A91E-4CE9-8ACD-704191FEC689}" action="delete"/>
  <rcv guid="{C873FA2B-A91E-4CE9-8ACD-704191FEC68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 xfDxf="1" s="1" dxf="1" numFmtId="4">
    <nc r="D8">
      <v>2365931.3627300002</v>
    </nc>
    <n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ndxf>
  </rcc>
  <rcv guid="{3F1EEE07-58A9-4BB5-A372-D2F35ADAE5E5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 numFmtId="4">
    <nc r="D9">
      <v>3866.2959999999998</v>
    </nc>
  </rcc>
  <rcc rId="5" sId="1" numFmtId="4">
    <nc r="D10">
      <v>464893.87887999997</v>
    </nc>
  </rcc>
  <rcc rId="6" sId="1" numFmtId="4">
    <nc r="D11">
      <v>11601.01909</v>
    </nc>
  </rcc>
  <rcv guid="{3F1EEE07-58A9-4BB5-A372-D2F35ADAE5E5}" action="delete"/>
  <rcv guid="{3F1EEE07-58A9-4BB5-A372-D2F35ADAE5E5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 numFmtId="4">
    <oc r="D9">
      <v>3866.2959999999998</v>
    </oc>
    <nc r="D9">
      <v>464893.87887999997</v>
    </nc>
  </rcc>
  <rfmt sheetId="1" sqref="C1:C1048576">
    <dxf>
      <numFmt numFmtId="0" formatCode="General"/>
    </dxf>
  </rfmt>
  <rfmt sheetId="1" sqref="C1:C1048576">
    <dxf>
      <numFmt numFmtId="30" formatCode="@"/>
    </dxf>
  </rfmt>
  <rcc rId="8" sId="1" numFmtId="30">
    <oc r="C9" t="inlineStr">
      <is>
        <t>0200000000</t>
      </is>
    </oc>
    <nc r="C9" t="inlineStr">
      <is>
        <t>0300000000</t>
      </is>
    </nc>
  </rcc>
  <rcc rId="9" sId="1">
    <oc r="C10" t="inlineStr">
      <is>
        <t>0300000000</t>
      </is>
    </oc>
    <nc r="C10" t="inlineStr">
      <is>
        <t>0400000000</t>
      </is>
    </nc>
  </rcc>
  <rcc rId="10" sId="1" numFmtId="4">
    <oc r="D10">
      <v>464893.87887999997</v>
    </oc>
    <nc r="D10">
      <v>11601.01909</v>
    </nc>
  </rcc>
  <rcc rId="11" sId="1">
    <oc r="C11" t="inlineStr">
      <is>
        <t>0400000000</t>
      </is>
    </oc>
    <nc r="C11" t="inlineStr">
      <is>
        <t>0500000000</t>
      </is>
    </nc>
  </rcc>
  <rcc rId="12" sId="1" numFmtId="4">
    <oc r="D11">
      <v>11601.01909</v>
    </oc>
    <nc r="D11">
      <v>215060.38745000001</v>
    </nc>
  </rcc>
  <rcc rId="13" sId="1" numFmtId="4">
    <nc r="D12">
      <v>231015.88519</v>
    </nc>
  </rcc>
  <rcc rId="14" sId="1">
    <oc r="C12" t="inlineStr">
      <is>
        <t>0500000000</t>
      </is>
    </oc>
    <nc r="C12" t="inlineStr">
      <is>
        <t>0600000000</t>
      </is>
    </nc>
  </rcc>
  <rcc rId="15" sId="1" numFmtId="4">
    <nc r="D13">
      <v>18661.059300000001</v>
    </nc>
  </rcc>
  <rcc rId="16" sId="1">
    <oc r="C13" t="inlineStr">
      <is>
        <t>0600000000</t>
      </is>
    </oc>
    <nc r="C13" t="inlineStr">
      <is>
        <t>0700000000</t>
      </is>
    </nc>
  </rcc>
  <rcc rId="17" sId="1">
    <oc r="C14" t="inlineStr">
      <is>
        <t>0700000000</t>
      </is>
    </oc>
    <nc r="C14" t="inlineStr">
      <is>
        <t>0800000000</t>
      </is>
    </nc>
  </rcc>
  <rcv guid="{3F1EEE07-58A9-4BB5-A372-D2F35ADAE5E5}" action="delete"/>
  <rcv guid="{3F1EEE07-58A9-4BB5-A372-D2F35ADAE5E5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 numFmtId="4">
    <nc r="D14">
      <v>800167.52630000003</v>
    </nc>
  </rcc>
  <rcc rId="19" sId="1">
    <oc r="C15" t="inlineStr">
      <is>
        <t>0800000000</t>
      </is>
    </oc>
    <nc r="C15" t="inlineStr">
      <is>
        <t>0900000000</t>
      </is>
    </nc>
  </rcc>
  <rcc rId="20" sId="1" numFmtId="4">
    <nc r="D15">
      <v>1022237.6320099999</v>
    </nc>
  </rcc>
  <rcc rId="21" sId="1">
    <oc r="C16" t="inlineStr">
      <is>
        <t>0900000000</t>
      </is>
    </oc>
    <nc r="C16" t="inlineStr">
      <is>
        <t>1000000000</t>
      </is>
    </nc>
  </rcc>
  <rcc rId="22" sId="1" numFmtId="4">
    <nc r="D16">
      <v>2215.4291600000001</v>
    </nc>
  </rcc>
  <rcc rId="23" sId="1">
    <oc r="C17" t="inlineStr">
      <is>
        <t>1000000000</t>
      </is>
    </oc>
    <nc r="C17" t="inlineStr">
      <is>
        <t>1100000000</t>
      </is>
    </nc>
  </rcc>
  <rcc rId="24" sId="1" numFmtId="4">
    <nc r="D17">
      <v>25760.35512</v>
    </nc>
  </rcc>
  <rcc rId="25" sId="1">
    <oc r="C18" t="inlineStr">
      <is>
        <t>1100000000</t>
      </is>
    </oc>
    <nc r="C18" t="inlineStr">
      <is>
        <t>1200000000</t>
      </is>
    </nc>
  </rcc>
  <rcc rId="26" sId="1" numFmtId="4">
    <nc r="D18">
      <v>37179.233740000003</v>
    </nc>
  </rcc>
  <rcc rId="27" sId="1">
    <oc r="C19" t="inlineStr">
      <is>
        <t>1200000000</t>
      </is>
    </oc>
    <nc r="C19" t="inlineStr">
      <is>
        <t>1300000000</t>
      </is>
    </nc>
  </rcc>
  <rcc rId="28" sId="1" numFmtId="4">
    <nc r="D19">
      <v>68365.427129999996</v>
    </nc>
  </rcc>
  <rcc rId="29" sId="1">
    <oc r="C20" t="inlineStr">
      <is>
        <t>1300000000</t>
      </is>
    </oc>
    <nc r="C20" t="inlineStr">
      <is>
        <t>1400000000</t>
      </is>
    </nc>
  </rcc>
  <rcc rId="30" sId="1" numFmtId="4">
    <nc r="D20">
      <v>4979.65553</v>
    </nc>
  </rcc>
  <rcc rId="31" sId="1">
    <oc r="C21" t="inlineStr">
      <is>
        <t>1400000000</t>
      </is>
    </oc>
    <nc r="C21" t="inlineStr">
      <is>
        <t>1500000000</t>
      </is>
    </nc>
  </rcc>
  <rcc rId="32" sId="1" numFmtId="4">
    <nc r="D21">
      <v>243441.98241999999</v>
    </nc>
  </rcc>
  <rcc rId="33" sId="1">
    <oc r="C22" t="inlineStr">
      <is>
        <t>1500000000</t>
      </is>
    </oc>
    <nc r="C22" t="inlineStr">
      <is>
        <t>1600000000</t>
      </is>
    </nc>
  </rcc>
  <rcc rId="34" sId="1" numFmtId="4">
    <nc r="D22">
      <v>46763.72913</v>
    </nc>
  </rcc>
  <rcc rId="35" sId="1">
    <oc r="C23" t="inlineStr">
      <is>
        <t>1600000000</t>
      </is>
    </oc>
    <nc r="C23" t="inlineStr">
      <is>
        <t>1700000000</t>
      </is>
    </nc>
  </rcc>
  <rcc rId="36" sId="1" numFmtId="4">
    <nc r="D23">
      <v>560747.70690999995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>
    <oc r="C24" t="inlineStr">
      <is>
        <t>1700000000</t>
      </is>
    </oc>
    <nc r="C24" t="inlineStr">
      <is>
        <t>1800000000</t>
      </is>
    </nc>
  </rcc>
  <rcc rId="38" sId="1" numFmtId="4">
    <nc r="D24">
      <v>5642.41741</v>
    </nc>
  </rcc>
  <rcc rId="39" sId="1">
    <oc r="C25" t="inlineStr">
      <is>
        <t>1800000000</t>
      </is>
    </oc>
    <nc r="C25" t="inlineStr">
      <is>
        <t>1900000000</t>
      </is>
    </nc>
  </rcc>
  <rcc rId="40" sId="1" numFmtId="4">
    <nc r="D25">
      <v>69073.751929999999</v>
    </nc>
  </rcc>
  <rcc rId="41" sId="1">
    <oc r="C26" t="inlineStr">
      <is>
        <t>1900000000</t>
      </is>
    </oc>
    <nc r="C26" t="inlineStr">
      <is>
        <t>2000000000</t>
      </is>
    </nc>
  </rcc>
  <rcc rId="42" sId="1" numFmtId="4">
    <nc r="D26">
      <v>518963.07370000001</v>
    </nc>
  </rcc>
  <rcc rId="43" sId="1">
    <oc r="C27" t="inlineStr">
      <is>
        <t>2000000000</t>
      </is>
    </oc>
    <nc r="C27" t="inlineStr">
      <is>
        <t>2100000000</t>
      </is>
    </nc>
  </rcc>
  <rcc rId="44" sId="1" numFmtId="4">
    <nc r="D27">
      <v>2324.5173799999998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C28" t="inlineStr">
      <is>
        <t>2100000000</t>
      </is>
    </oc>
    <nc r="C28" t="inlineStr">
      <is>
        <t>2200000000</t>
      </is>
    </nc>
  </rcc>
  <rcc rId="46" sId="1" numFmtId="4">
    <nc r="D28">
      <v>0</v>
    </nc>
  </rcc>
  <rcc rId="47" sId="1" numFmtId="30">
    <oc r="C29">
      <v>2200000000</v>
    </oc>
    <nc r="C29" t="inlineStr">
      <is>
        <t>2300000000</t>
      </is>
    </nc>
  </rcc>
  <rcc rId="48" sId="1">
    <nc r="D29" t="inlineStr">
      <is>
        <t>0,00</t>
      </is>
    </nc>
  </rcc>
  <rrc rId="49" sId="1" ref="A9:XFD9" action="insertRow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1">
    <oc r="F6" t="inlineStr">
      <is>
        <t>2024 год</t>
      </is>
    </oc>
    <nc r="F6" t="inlineStr">
      <is>
        <t>2024 год проект</t>
      </is>
    </nc>
  </rcc>
  <rcc rId="51" sId="1">
    <oc r="G6" t="inlineStr">
      <is>
        <t>2025 год</t>
      </is>
    </oc>
    <nc r="G6" t="inlineStr">
      <is>
        <t>2025 год проект</t>
      </is>
    </nc>
  </rcc>
  <rcc rId="52" sId="1">
    <oc r="H6" t="inlineStr">
      <is>
        <t>2026 год</t>
      </is>
    </oc>
    <nc r="H6" t="inlineStr">
      <is>
        <t>2026 год проект</t>
      </is>
    </nc>
  </rcc>
  <rcc rId="53" sId="1" odxf="1" dxf="1">
    <nc r="I6" t="inlineStr">
      <is>
        <t>КЦСР</t>
      </is>
    </nc>
    <odxf>
      <font>
        <sz val="14"/>
        <name val="Times New Roman"/>
        <family val="1"/>
      </font>
      <numFmt numFmtId="0" formatCode="General"/>
      <alignment horizontal="general" vertical="bottom"/>
      <border outline="0">
        <left/>
        <right/>
        <top/>
      </border>
    </odxf>
    <ndxf>
      <font>
        <sz val="12"/>
        <color theme="1"/>
        <name val="Times New Roman"/>
        <family val="1"/>
      </font>
      <numFmt numFmtId="30" formatCode="@"/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cc rId="54" sId="1" odxf="1" dxf="1">
    <nc r="J6" t="inlineStr">
      <is>
        <t>Исполнено за 2022 год</t>
      </is>
    </nc>
    <odxf>
      <font>
        <sz val="14"/>
        <name val="Times New Roman"/>
        <family val="1"/>
      </font>
      <numFmt numFmtId="0" formatCode="General"/>
      <alignment horizontal="general" vertical="bottom" wrapText="0"/>
      <border outline="0">
        <left/>
        <right/>
        <top/>
      </border>
    </odxf>
    <ndxf>
      <font>
        <sz val="12"/>
        <color theme="1"/>
        <name val="Times New Roman"/>
        <family val="1"/>
      </font>
      <numFmt numFmtId="166" formatCode="#,##0.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cc rId="55" sId="1" odxf="1" dxf="1">
    <nc r="K6" t="inlineStr">
      <is>
        <t xml:space="preserve">Ожидаемое исполнение за 2023 год </t>
      </is>
    </nc>
    <odxf>
      <font>
        <sz val="14"/>
        <name val="Times New Roman"/>
        <family val="1"/>
      </font>
      <numFmt numFmtId="0" formatCode="General"/>
      <alignment horizontal="general" vertical="bottom" wrapText="0"/>
      <border outline="0">
        <left/>
        <right/>
        <top/>
      </border>
    </odxf>
    <ndxf>
      <font>
        <sz val="12"/>
        <color theme="1"/>
        <name val="Times New Roman"/>
        <family val="1"/>
      </font>
      <numFmt numFmtId="166" formatCode="#,##0.0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fmt sheetId="1" sqref="I7" start="0" length="0">
    <dxf>
      <font>
        <sz val="12"/>
        <color theme="1"/>
        <name val="Times New Roman"/>
        <family val="1"/>
      </font>
      <numFmt numFmtId="30" formatCode="@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J7" start="0" length="0">
    <dxf>
      <font>
        <sz val="12"/>
        <color theme="1"/>
        <name val="Times New Roman"/>
        <family val="1"/>
      </font>
      <numFmt numFmtId="166" formatCode="#,##0.0"/>
      <alignment wrapText="1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K7" start="0" length="0">
    <dxf>
      <font>
        <sz val="12"/>
        <color theme="1"/>
        <name val="Times New Roman"/>
        <family val="1"/>
      </font>
      <numFmt numFmtId="166" formatCode="#,##0.0"/>
      <alignment wrapText="1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cc rId="56" sId="1" xfDxf="1" dxf="1">
    <nc r="I8" t="inlineStr">
      <is>
        <t>Наименование муниципальной программы</t>
      </is>
    </nc>
    <ndxf>
      <font>
        <sz val="14"/>
        <name val="Times New Roman"/>
        <family val="1"/>
      </font>
    </ndxf>
  </rcc>
  <rrc rId="57" sId="1" ref="A5:XFD5" action="deleteRow">
    <rfmt sheetId="1" xfDxf="1" sqref="A5:XFD5" start="0" length="0">
      <dxf>
        <font>
          <sz val="14"/>
          <name val="Times New Roman"/>
          <family val="1"/>
        </font>
      </dxf>
    </rfmt>
    <rfmt sheetId="1" sqref="A5" start="0" length="0">
      <dxf>
        <protection hidden="1"/>
      </dxf>
    </rfmt>
    <rcc rId="0" sId="1" dxf="1">
      <nc r="B5" t="inlineStr">
        <is>
          <t>Наименование муниципальной программы</t>
        </is>
      </nc>
      <ndxf>
        <font>
          <b/>
          <sz val="14"/>
          <name val="Times New Roman"/>
          <family val="1"/>
        </font>
        <alignment horizontal="center"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  <protection hidden="1"/>
      </ndxf>
    </rcc>
    <rcc rId="0" sId="1" dxf="1">
      <nc r="C5" t="inlineStr">
        <is>
          <t>КЦСР</t>
        </is>
      </nc>
      <ndxf>
        <font>
          <sz val="12"/>
          <color theme="1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D5" t="inlineStr">
        <is>
          <t>Исполнено за 2022 год</t>
        </is>
      </nc>
      <ndxf>
        <font>
          <sz val="12"/>
          <color theme="1"/>
          <name val="Times New Roman"/>
          <family val="1"/>
        </font>
        <numFmt numFmtId="166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E5" t="inlineStr">
        <is>
          <t xml:space="preserve">Ожидаемое исполнение за 2023 год </t>
        </is>
      </nc>
      <ndxf>
        <font>
          <sz val="12"/>
          <color theme="1"/>
          <name val="Times New Roman"/>
          <family val="1"/>
        </font>
        <numFmt numFmtId="166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5" t="inlineStr">
        <is>
          <t>проект бюджета</t>
        </is>
      </nc>
      <ndxf>
        <font>
          <sz val="12"/>
          <color theme="1"/>
          <name val="Times New Roman"/>
          <family val="1"/>
        </font>
        <numFmt numFmtId="166" formatCode="#,##0.0"/>
        <alignment horizontal="center" vertical="center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G5" start="0" length="0">
      <dxf>
        <font>
          <sz val="12"/>
          <color theme="1"/>
          <name val="Times New Roman"/>
          <family val="1"/>
        </font>
        <numFmt numFmtId="166" formatCode="#,##0.0"/>
        <alignment horizontal="center" vertical="center"/>
        <border outline="0">
          <top style="thin">
            <color indexed="64"/>
          </top>
          <bottom style="thin">
            <color indexed="64"/>
          </bottom>
        </border>
      </dxf>
    </rfmt>
    <rfmt sheetId="1" sqref="H5" start="0" length="0">
      <dxf>
        <font>
          <sz val="12"/>
          <color theme="1"/>
          <name val="Times New Roman"/>
          <family val="1"/>
        </font>
        <numFmt numFmtId="166" formatCode="#,##0.0"/>
        <alignment horizontal="center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m rId="58" sheetId="1" source="I7" destination="B5" sourceSheetId="1">
    <rfmt sheetId="1" sqref="B5" start="0" length="0">
      <dxf>
        <font>
          <b/>
          <sz val="14"/>
          <color auto="1"/>
          <name val="Times New Roman"/>
          <family val="1"/>
          <charset val="204"/>
          <scheme val="none"/>
        </font>
        <alignment horizontal="center" vertical="top" wrapText="1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hidden="1"/>
      </dxf>
    </rfmt>
  </rm>
  <rm rId="59" sheetId="1" source="I5:K5" destination="C5:E5" sourceSheetId="1">
    <rfmt sheetId="1" sqref="C5" start="0" length="0">
      <dxf>
        <font>
          <sz val="12"/>
          <color theme="1"/>
          <name val="Times New Roman"/>
          <family val="1"/>
          <charset val="204"/>
          <scheme val="none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D5" start="0" length="0">
      <dxf>
        <font>
          <sz val="12"/>
          <color theme="1"/>
          <name val="Times New Roman"/>
          <family val="1"/>
          <charset val="204"/>
          <scheme val="none"/>
        </font>
        <numFmt numFmtId="166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E5" start="0" length="0">
      <dxf>
        <font>
          <sz val="12"/>
          <color theme="1"/>
          <name val="Times New Roman"/>
          <family val="1"/>
          <charset val="204"/>
          <scheme val="none"/>
        </font>
        <numFmt numFmtId="166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</rm>
  <rfmt sheetId="1" sqref="B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rc rId="60" sId="1" ref="I1:I1048576" action="deleteCol">
    <rfmt sheetId="1" xfDxf="1" sqref="I1:I1048576" start="0" length="0">
      <dxf>
        <font>
          <sz val="14"/>
          <name val="Times New Roman"/>
          <family val="1"/>
        </font>
      </dxf>
    </rfmt>
    <rfmt sheetId="1" sqref="I6" start="0" length="0">
      <dxf>
        <font>
          <sz val="12"/>
          <color theme="1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</rrc>
  <rrc rId="61" sId="1" ref="I1:I1048576" action="deleteCol">
    <rfmt sheetId="1" xfDxf="1" sqref="I1:I1048576" start="0" length="0">
      <dxf>
        <font>
          <sz val="14"/>
          <name val="Times New Roman"/>
          <family val="1"/>
        </font>
      </dxf>
    </rfmt>
    <rfmt sheetId="1" sqref="I6" start="0" length="0">
      <dxf>
        <font>
          <sz val="12"/>
          <color theme="1"/>
          <name val="Times New Roman"/>
          <family val="1"/>
        </font>
        <numFmt numFmtId="166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</rrc>
  <rrc rId="62" sId="1" ref="I1:I1048576" action="deleteCol">
    <rfmt sheetId="1" xfDxf="1" sqref="I1:I1048576" start="0" length="0">
      <dxf>
        <font>
          <sz val="14"/>
          <name val="Times New Roman"/>
          <family val="1"/>
        </font>
      </dxf>
    </rfmt>
    <rfmt sheetId="1" sqref="I6" start="0" length="0">
      <dxf>
        <font>
          <sz val="12"/>
          <color theme="1"/>
          <name val="Times New Roman"/>
          <family val="1"/>
        </font>
        <numFmt numFmtId="166" formatCode="#,##0.0"/>
        <alignment horizontal="center" vertical="center" wrapText="1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</rrc>
  <rrc rId="63" sId="1" ref="I1:I1048576" action="deleteCol">
    <rfmt sheetId="1" xfDxf="1" sqref="I1:I1048576" start="0" length="0">
      <dxf>
        <font>
          <sz val="14"/>
          <name val="Times New Roman"/>
          <family val="1"/>
        </font>
      </dxf>
    </rfmt>
    <rfmt sheetId="1" sqref="I6" start="0" length="0">
      <dxf>
        <alignment horizontal="center" vertical="center"/>
      </dxf>
    </rfmt>
  </rrc>
  <rcv guid="{C873FA2B-A91E-4CE9-8ACD-704191FEC689}" action="delete"/>
  <rcv guid="{C873FA2B-A91E-4CE9-8ACD-704191FEC689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" sId="1">
    <oc r="C30" t="inlineStr">
      <is>
        <t>2300000000</t>
      </is>
    </oc>
    <nc r="C30"/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7" start="0" length="2147483647">
    <dxf>
      <font>
        <color auto="1"/>
      </font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:C11" start="0" length="2147483647">
    <dxf>
      <font>
        <color auto="1"/>
      </font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2:C15" start="0" length="2147483647">
    <dxf>
      <font>
        <color auto="1"/>
      </font>
    </dxf>
  </rfmt>
  <rfmt sheetId="1" sqref="C16:C17" start="0" length="2147483647">
    <dxf>
      <font>
        <color auto="1"/>
      </font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8:C19" start="0" length="2147483647">
    <dxf>
      <font>
        <color auto="1"/>
      </font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" sId="1">
    <nc r="C8" t="inlineStr">
      <is>
        <t>0200000000</t>
      </is>
    </nc>
  </rcc>
  <rcc rId="66" sId="1">
    <nc r="B8" t="inlineStr">
      <is>
        <t>Муниципальная программа Нефтеюганского района "Доступная среда Нефтеюганского района на 2019-2024 годы и на период до 2030 года"</t>
      </is>
    </nc>
  </rcc>
  <rcc rId="67" sId="1" numFmtId="4">
    <nc r="D8">
      <v>3866.2959999999998</v>
    </nc>
  </rcc>
  <rfmt sheetId="1" sqref="C7:C27" start="0" length="2147483647">
    <dxf>
      <font>
        <color auto="1"/>
      </font>
    </dxf>
  </rfmt>
  <rrc rId="68" sId="1" ref="A28:XFD28" action="insertRow"/>
  <rcc rId="69" sId="1">
    <nc r="B28" t="inlineStr">
      <is>
        <t>Муниципальная программа Нефтеюганского района "Поддержка садоводства и огородничества  на территории Нефтеюганского района в 2020-2024 годах и на период до 2030 года"</t>
      </is>
    </nc>
  </rcc>
  <rcc rId="70" sId="1">
    <nc r="C28" t="inlineStr">
      <is>
        <t>2200000000</t>
      </is>
    </nc>
  </rcc>
  <rcc rId="71" sId="1" numFmtId="4">
    <nc r="D28">
      <v>500</v>
    </nc>
  </rcc>
  <rrc rId="72" sId="1" ref="A29:XFD29" action="insertRow"/>
  <rcc rId="73" sId="1">
    <nc r="B29" t="inlineStr">
      <is>
        <t>Муниципальная программа Нефтеюганского района "Укрепление общественного здоровья жителей  Нефтеюганского  района на период 2021 - 2025 года"</t>
      </is>
    </nc>
  </rcc>
  <rcc rId="74" sId="1">
    <nc r="C29" t="inlineStr">
      <is>
        <t>2300000000</t>
      </is>
    </nc>
  </rcc>
  <rcc rId="75" sId="1" numFmtId="4">
    <nc r="D29">
      <v>104</v>
    </nc>
  </rcc>
  <rcc rId="76" sId="1">
    <oc r="C30" t="inlineStr">
      <is>
        <t>2200000000</t>
      </is>
    </oc>
    <nc r="C30" t="inlineStr">
      <is>
        <t>2400000000</t>
      </is>
    </nc>
  </rcc>
  <rcc rId="77" sId="1">
    <oc r="C31" t="inlineStr">
      <is>
        <t>2300000000</t>
      </is>
    </oc>
    <nc r="C31" t="inlineStr">
      <is>
        <t>2500000000</t>
      </is>
    </nc>
  </rcc>
  <rfmt sheetId="1" sqref="C30:C32" start="0" length="2147483647">
    <dxf>
      <font>
        <color auto="1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0:C21" start="0" length="2147483647">
    <dxf>
      <font>
        <color auto="1"/>
      </font>
    </dxf>
  </rfmt>
  <rfmt sheetId="1" sqref="C20:C21" start="0" length="2147483647">
    <dxf/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>
    <nc r="C32" t="inlineStr">
      <is>
        <t>5000000000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" sId="1">
    <oc r="C32" t="inlineStr">
      <is>
        <t>5000000000</t>
      </is>
    </oc>
    <nc r="C32" t="inlineStr">
      <is>
        <t>500000000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oc r="C32" t="inlineStr">
      <is>
        <t>500000000</t>
      </is>
    </oc>
    <nc r="C32" t="inlineStr">
      <is>
        <t>5000000000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" sId="1">
    <nc r="F8" t="inlineStr">
      <is>
        <t>-</t>
      </is>
    </nc>
  </rcc>
  <rcc rId="82" sId="1">
    <nc r="G8" t="inlineStr">
      <is>
        <t>-</t>
      </is>
    </nc>
  </rcc>
  <rcc rId="83" sId="1">
    <nc r="H8" t="inlineStr">
      <is>
        <t>-</t>
      </is>
    </nc>
  </rcc>
  <rfmt sheetId="1" sqref="F8:H8">
    <dxf>
      <alignment horizontal="center"/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7:D33">
    <dxf>
      <numFmt numFmtId="167" formatCode="#,##0.000"/>
    </dxf>
  </rfmt>
  <rfmt sheetId="1" sqref="D7:D33">
    <dxf>
      <numFmt numFmtId="168" formatCode="#,##0.0000"/>
    </dxf>
  </rfmt>
  <rfmt sheetId="1" sqref="D7:D33">
    <dxf>
      <numFmt numFmtId="167" formatCode="#,##0.000"/>
    </dxf>
  </rfmt>
  <rfmt sheetId="1" sqref="D7:D33">
    <dxf>
      <numFmt numFmtId="4" formatCode="#,##0.00"/>
    </dxf>
  </rfmt>
  <rfmt sheetId="1" sqref="D7:D33">
    <dxf>
      <numFmt numFmtId="166" formatCode="#,##0.0"/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" sId="1">
    <nc r="D4">
      <v>6727261303.3000002</v>
    </nc>
  </rcc>
  <rfmt sheetId="1" sqref="D4">
    <dxf>
      <numFmt numFmtId="4" formatCode="#,##0.00"/>
    </dxf>
  </rfmt>
  <rcv guid="{C873FA2B-A91E-4CE9-8ACD-704191FEC689}" action="delete"/>
  <rcv guid="{C873FA2B-A91E-4CE9-8ACD-704191FEC689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" sId="1" numFmtId="4">
    <nc r="D32">
      <v>7765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5" start="0" length="0">
    <dxf>
      <numFmt numFmtId="4" formatCode="#,##0.00"/>
    </dxf>
  </rfmt>
  <rcc rId="86" sId="1" numFmtId="4">
    <nc r="E7">
      <v>2225043.9983299999</v>
    </nc>
  </rcc>
  <rcv guid="{3F1EEE07-58A9-4BB5-A372-D2F35ADAE5E5}" action="delete"/>
  <rcv guid="{3F1EEE07-58A9-4BB5-A372-D2F35ADAE5E5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1" numFmtId="4">
    <nc r="E8">
      <v>0</v>
    </nc>
  </rcc>
  <rcc rId="88" sId="1" numFmtId="4">
    <nc r="E9">
      <v>617377.24166000006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" sId="1" numFmtId="4">
    <nc r="E10">
      <v>6292.3779999999997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" sId="1" numFmtId="4">
    <nc r="E11">
      <v>180385.72596000001</v>
    </nc>
  </rcc>
  <rcc rId="91" sId="1" numFmtId="4">
    <nc r="E12">
      <v>139594.63503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" sId="1" numFmtId="4">
    <nc r="E13">
      <v>7152.7359999999999</v>
    </nc>
  </rcc>
  <rcc rId="93" sId="1" numFmtId="4">
    <nc r="E14">
      <v>389827.25763000001</v>
    </nc>
  </rcc>
  <rcc rId="94" sId="1" numFmtId="4">
    <nc r="E15">
      <v>990820.74181000004</v>
    </nc>
  </rcc>
  <rcc rId="95" sId="1" numFmtId="4">
    <nc r="E16">
      <v>13837.8</v>
    </nc>
  </rcc>
  <rcc rId="96" sId="1" numFmtId="4">
    <nc r="E17">
      <v>26721.02663</v>
    </nc>
  </rcc>
  <rcc rId="97" sId="1" numFmtId="4">
    <nc r="E18">
      <v>320684.33214000001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 numFmtId="4">
    <nc r="E19">
      <v>68301.381080000006</v>
    </nc>
  </rcc>
  <rcc rId="99" sId="1" numFmtId="4">
    <nc r="E20">
      <v>2441.3777799999998</v>
    </nc>
  </rcc>
  <rcc rId="100" sId="1" numFmtId="4">
    <nc r="E21">
      <v>191976.77715000001</v>
    </nc>
  </rcc>
  <rcc rId="101" sId="1" numFmtId="4">
    <nc r="E22">
      <v>46575.436379999999</v>
    </nc>
  </rcc>
  <rcc rId="102" sId="1" numFmtId="4">
    <nc r="E23">
      <v>516389.97985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 numFmtId="4">
    <nc r="E24">
      <v>15747.126770000001</v>
    </nc>
  </rcc>
  <rcc rId="104" sId="1" numFmtId="4">
    <nc r="E25">
      <v>480</v>
    </nc>
  </rcc>
  <rcc rId="105" sId="1" numFmtId="4">
    <nc r="E26">
      <v>429042.92077000003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" sId="1" numFmtId="4">
    <nc r="E27">
      <v>1986.6994500000001</v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" sId="1" numFmtId="4">
    <nc r="E28">
      <v>0</v>
    </nc>
  </rcc>
  <rcc rId="108" sId="1" numFmtId="4">
    <nc r="E29">
      <v>0</v>
    </nc>
  </rcc>
  <rcc rId="109" sId="1" numFmtId="4">
    <nc r="E30">
      <v>10425.959999999999</v>
    </nc>
  </rcc>
  <rcc rId="110" sId="1">
    <nc r="E31" t="inlineStr">
      <is>
        <t>49 735,17598</t>
      </is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2">
    <dxf>
      <numFmt numFmtId="4" formatCode="#,##0.00"/>
    </dxf>
  </rfmt>
  <rcc rId="111" sId="1" numFmtId="4">
    <nc r="E32">
      <v>30095.599999999999</v>
    </nc>
  </rcc>
  <rfmt sheetId="1" sqref="E7:E32">
    <dxf>
      <numFmt numFmtId="4" formatCode="#,##0.00"/>
    </dxf>
  </rfmt>
  <rfmt sheetId="1" sqref="E35" start="0" length="0">
    <dxf>
      <numFmt numFmtId="164" formatCode="#,##0.00;[Red]\-#,##0.00;0.00"/>
    </dxf>
  </rfmt>
  <rfmt sheetId="1" sqref="E37" start="0" length="0">
    <dxf>
      <numFmt numFmtId="4" formatCode="#,##0.00"/>
    </dxf>
  </rfmt>
  <rcc rId="112" sId="1" odxf="1" dxf="1">
    <oc r="E33">
      <f>SUM(E7:E32)</f>
    </oc>
    <nc r="E33">
      <f>SUM(E7:E32)</f>
    </nc>
    <ndxf>
      <numFmt numFmtId="166" formatCode="#,##0.0"/>
    </ndxf>
  </rcc>
  <rcc rId="113" sId="1" numFmtId="4">
    <oc r="E31" t="inlineStr">
      <is>
        <t>49 735,17598</t>
      </is>
    </oc>
    <nc r="E31">
      <v>49735.18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7" start="0" length="0">
    <dxf>
      <border>
        <left/>
        <right/>
        <top/>
        <bottom/>
      </border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F1EEE07-58A9-4BB5-A372-D2F35ADAE5E5}" action="delete"/>
  <rcv guid="{3F1EEE07-58A9-4BB5-A372-D2F35ADAE5E5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" sId="1">
    <nc r="A7">
      <v>1</v>
    </nc>
  </rcc>
  <rcc rId="115" sId="1">
    <nc r="A9">
      <v>2</v>
    </nc>
  </rcc>
  <rcc rId="116" sId="1">
    <nc r="A10">
      <v>3</v>
    </nc>
  </rcc>
  <rcc rId="117" sId="1">
    <nc r="A11">
      <v>4</v>
    </nc>
  </rcc>
  <rcc rId="118" sId="1">
    <nc r="A12">
      <v>5</v>
    </nc>
  </rcc>
  <rcc rId="119" sId="1">
    <nc r="A13">
      <v>6</v>
    </nc>
  </rcc>
  <rcc rId="120" sId="1">
    <nc r="A14">
      <v>7</v>
    </nc>
  </rcc>
  <rcc rId="121" sId="1">
    <nc r="A15">
      <v>8</v>
    </nc>
  </rcc>
  <rcc rId="122" sId="1">
    <nc r="A16">
      <v>9</v>
    </nc>
  </rcc>
  <rcc rId="123" sId="1">
    <nc r="A17">
      <v>10</v>
    </nc>
  </rcc>
  <rcc rId="124" sId="1">
    <nc r="A18">
      <v>11</v>
    </nc>
  </rcc>
  <rcc rId="125" sId="1">
    <nc r="A19">
      <v>12</v>
    </nc>
  </rcc>
  <rcc rId="126" sId="1">
    <nc r="A20">
      <v>13</v>
    </nc>
  </rcc>
  <rcc rId="127" sId="1">
    <nc r="A21">
      <v>14</v>
    </nc>
  </rcc>
  <rcc rId="128" sId="1">
    <nc r="A22">
      <v>15</v>
    </nc>
  </rcc>
  <rcc rId="129" sId="1">
    <nc r="A23">
      <v>16</v>
    </nc>
  </rcc>
  <rcc rId="130" sId="1">
    <nc r="A24">
      <v>17</v>
    </nc>
  </rcc>
  <rcc rId="131" sId="1">
    <nc r="A25">
      <v>18</v>
    </nc>
  </rcc>
  <rcc rId="132" sId="1">
    <nc r="A26">
      <v>19</v>
    </nc>
  </rcc>
  <rcc rId="133" sId="1">
    <nc r="A27">
      <v>20</v>
    </nc>
  </rcc>
  <rcc rId="134" sId="1">
    <nc r="A28">
      <v>21</v>
    </nc>
  </rcc>
  <rcc rId="135" sId="1">
    <nc r="A29">
      <v>22</v>
    </nc>
  </rcc>
  <rcc rId="136" sId="1">
    <nc r="A30">
      <v>23</v>
    </nc>
  </rcc>
  <rcc rId="137" sId="1">
    <nc r="A31">
      <v>24</v>
    </nc>
  </rcc>
  <rfmt sheetId="1" sqref="B28:B29" start="0" length="2147483647">
    <dxf>
      <font>
        <color rgb="FFFF0000"/>
      </font>
    </dxf>
  </rfmt>
  <rfmt sheetId="1" sqref="B8" start="0" length="2147483647">
    <dxf>
      <font>
        <color rgb="FFFF0000"/>
      </font>
    </dxf>
  </rfmt>
  <rfmt sheetId="1" sqref="C8:H8" start="0" length="2147483647">
    <dxf>
      <font>
        <color rgb="FFFF0000"/>
      </font>
    </dxf>
  </rfmt>
  <rfmt sheetId="1" sqref="C28:H29" start="0" length="2147483647">
    <dxf>
      <font>
        <color rgb="FFFF0000"/>
      </font>
    </dxf>
  </rfmt>
  <rcv guid="{C873FA2B-A91E-4CE9-8ACD-704191FEC689}" action="delete"/>
  <rcv guid="{C873FA2B-A91E-4CE9-8ACD-704191FEC689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" sId="1">
    <oc r="A28">
      <v>21</v>
    </oc>
    <nc r="A28"/>
  </rcc>
  <rcc rId="139" sId="1">
    <oc r="A29">
      <v>22</v>
    </oc>
    <nc r="A29">
      <v>21</v>
    </nc>
  </rcc>
  <rcc rId="140" sId="1">
    <oc r="A30">
      <v>23</v>
    </oc>
    <nc r="A30">
      <v>22</v>
    </nc>
  </rcc>
  <rcc rId="141" sId="1">
    <oc r="A31">
      <v>24</v>
    </oc>
    <nc r="A31">
      <v>23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" sId="1" numFmtId="4">
    <oc r="D31" t="inlineStr">
      <is>
        <t>0,00</t>
      </is>
    </oc>
    <nc r="D31">
      <v>500</v>
    </nc>
  </rcc>
  <rcc rId="143" sId="1" numFmtId="4">
    <oc r="D28">
      <v>500</v>
    </oc>
    <nc r="D28">
      <v>104</v>
    </nc>
  </rcc>
  <rcc rId="144" sId="1">
    <oc r="B28" t="inlineStr">
      <is>
        <t>Муниципальная программа Нефтеюганского района "Поддержка садоводства и огородничества  на территории Нефтеюганского района в 2020-2024 годах и на период до 2030 года"</t>
      </is>
    </oc>
    <nc r="B28" t="inlineStr">
      <is>
        <t>Муниципальная программа Нефтеюганского района ""</t>
      </is>
    </nc>
  </rcc>
  <rcc rId="145" sId="1">
    <oc r="B29" t="inlineStr">
      <is>
        <t>Муниципальная программа Нефтеюганского района "Укрепление общественного здоровья жителей  Нефтеюганского  района на период 2021 - 2025 года"</t>
      </is>
    </oc>
    <nc r="B29" t="inlineStr">
      <is>
        <t>Муниципальная программа Нефтеюганского района "Укрепление общественного здоровья"</t>
      </is>
    </nc>
  </rcc>
  <rrc rId="146" sId="1" ref="A28:XFD28" action="deleteRow">
    <rfmt sheetId="1" xfDxf="1" sqref="A28:XFD28" start="0" length="0">
      <dxf>
        <font>
          <sz val="14"/>
          <name val="Times New Roman"/>
          <family val="1"/>
        </font>
      </dxf>
    </rfmt>
    <rfmt sheetId="1" sqref="A28" start="0" length="0">
      <dxf>
        <protection hidden="1"/>
      </dxf>
    </rfmt>
    <rcc rId="0" sId="1" dxf="1">
      <nc r="B28" t="inlineStr">
        <is>
          <t>Муниципальная программа Нефтеюганского района ""</t>
        </is>
      </nc>
      <ndxf>
        <font>
          <sz val="14"/>
          <color rgb="FFFF0000"/>
          <name val="Times New Roman"/>
          <family val="1"/>
        </font>
        <numFmt numFmtId="165" formatCode="0000000000"/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>
      <nc r="C28" t="inlineStr">
        <is>
          <t>2200000000</t>
        </is>
      </nc>
      <ndxf>
        <font>
          <sz val="12"/>
          <color rgb="FFFF0000"/>
          <name val="Times New Roman"/>
          <family val="1"/>
          <charset val="204"/>
          <scheme val="none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D28">
        <v>104</v>
      </nc>
      <ndxf>
        <font>
          <sz val="12"/>
          <color rgb="FFFF0000"/>
          <name val="Times New Roman"/>
          <family val="1"/>
          <charset val="204"/>
          <scheme val="none"/>
        </font>
        <numFmt numFmtId="166" formatCode="#,##0.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E28">
        <v>0</v>
      </nc>
      <ndxf>
        <font>
          <sz val="12"/>
          <color rgb="FFFF0000"/>
          <name val="Times New Roman"/>
          <family val="1"/>
          <charset val="204"/>
          <scheme val="none"/>
        </font>
        <numFmt numFmtId="4" formatCode="#,##0.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F28" start="0" length="0">
      <dxf>
        <font>
          <sz val="14"/>
          <color rgb="FFFF0000"/>
          <name val="Times New Roman"/>
          <family val="1"/>
        </font>
        <numFmt numFmtId="164" formatCode="#,##0.00;[Red]\-#,##0.00;0.00"/>
        <fill>
          <patternFill patternType="solid">
            <bgColor indexed="9"/>
          </patternFill>
        </fill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G28" start="0" length="0">
      <dxf>
        <font>
          <sz val="14"/>
          <color rgb="FFFF0000"/>
          <name val="Times New Roman"/>
          <family val="1"/>
        </font>
        <numFmt numFmtId="164" formatCode="#,##0.00;[Red]\-#,##0.00;0.00"/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  <rfmt sheetId="1" sqref="H28" start="0" length="0">
      <dxf>
        <font>
          <sz val="14"/>
          <color rgb="FFFF0000"/>
          <name val="Times New Roman"/>
          <family val="1"/>
        </font>
        <numFmt numFmtId="1" formatCode="0"/>
        <alignment horizontal="righ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dxf>
    </rfmt>
  </rrc>
  <rcc rId="147" sId="1" numFmtId="4">
    <oc r="D7">
      <v>2365931.3627300002</v>
    </oc>
    <nc r="D7">
      <f>2365931.36273</f>
    </nc>
  </rcc>
  <rcv guid="{80E3EE0D-55D2-4D2A-A2AB-CEAEF5EA3154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1">
    <oc r="D7">
      <f>2365931.36273</f>
    </oc>
    <nc r="D7">
      <f>2365931.36273+1383.284</f>
    </nc>
  </rcc>
  <rcc rId="149" sId="1" numFmtId="4">
    <oc r="D8">
      <v>3866.2959999999998</v>
    </oc>
    <nc r="D8">
      <v>0</v>
    </nc>
  </rcc>
  <rcc rId="150" sId="1" numFmtId="4">
    <oc r="D9">
      <v>464893.87887999997</v>
    </oc>
    <nc r="D9">
      <f>464893.87888+300</f>
    </nc>
  </rcc>
  <rcc rId="151" sId="1" numFmtId="4">
    <oc r="D11">
      <v>215060.38745000001</v>
    </oc>
    <nc r="D11">
      <f>215060.38745+2183.012</f>
    </nc>
  </rcc>
  <rrc rId="152" sId="1" ref="A8:XFD8" action="deleteRow">
    <rfmt sheetId="1" xfDxf="1" sqref="A8:XFD8" start="0" length="0">
      <dxf>
        <font>
          <sz val="14"/>
          <name val="Times New Roman"/>
          <family val="1"/>
        </font>
      </dxf>
    </rfmt>
    <rfmt sheetId="1" sqref="A8" start="0" length="0">
      <dxf>
        <protection hidden="1"/>
      </dxf>
    </rfmt>
    <rcc rId="0" sId="1" dxf="1">
      <nc r="B8" t="inlineStr">
        <is>
          <t>Муниципальная программа Нефтеюганского района "Доступная среда Нефтеюганского района на 2019-2024 годы и на период до 2030 года"</t>
        </is>
      </nc>
      <ndxf>
        <font>
          <sz val="14"/>
          <color rgb="FFFF0000"/>
          <name val="Times New Roman"/>
          <family val="1"/>
        </font>
        <numFmt numFmtId="165" formatCode="0000000000"/>
        <alignment vertical="top"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>
      <nc r="C8" t="inlineStr">
        <is>
          <t>0200000000</t>
        </is>
      </nc>
      <ndxf>
        <font>
          <sz val="12"/>
          <color rgb="FFFF0000"/>
          <name val="Times New Roman"/>
          <family val="1"/>
          <charset val="204"/>
          <scheme val="none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D8">
        <v>0</v>
      </nc>
      <ndxf>
        <font>
          <sz val="12"/>
          <color rgb="FFFF0000"/>
          <name val="Times New Roman"/>
          <family val="1"/>
          <charset val="204"/>
          <scheme val="none"/>
        </font>
        <numFmt numFmtId="166" formatCode="#,##0.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s="1" dxf="1" numFmtId="4">
      <nc r="E8">
        <v>0</v>
      </nc>
      <ndxf>
        <font>
          <sz val="12"/>
          <color rgb="FFFF0000"/>
          <name val="Times New Roman"/>
          <family val="1"/>
          <charset val="204"/>
          <scheme val="none"/>
        </font>
        <numFmt numFmtId="4" formatCode="#,##0.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F8" t="inlineStr">
        <is>
          <t>-</t>
        </is>
      </nc>
      <ndxf>
        <font>
          <sz val="14"/>
          <color rgb="FFFF0000"/>
          <name val="Times New Roman"/>
          <family val="1"/>
        </font>
        <numFmt numFmtId="164" formatCode="#,##0.00;[Red]\-#,##0.00;0.00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G8" t="inlineStr">
        <is>
          <t>-</t>
        </is>
      </nc>
      <ndxf>
        <font>
          <sz val="14"/>
          <color rgb="FFFF0000"/>
          <name val="Times New Roman"/>
          <family val="1"/>
        </font>
        <numFmt numFmtId="164" formatCode="#,##0.00;[Red]\-#,##0.00;0.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>
      <nc r="H8" t="inlineStr">
        <is>
          <t>-</t>
        </is>
      </nc>
      <ndxf>
        <font>
          <sz val="14"/>
          <color rgb="FFFF0000"/>
          <name val="Times New Roman"/>
          <family val="1"/>
        </font>
        <numFmt numFmtId="1" formatCode="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</rrc>
  <rfmt sheetId="1" sqref="B27:E27" start="0" length="2147483647">
    <dxf>
      <font>
        <color auto="1"/>
      </font>
    </dxf>
  </rfmt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" sId="1">
    <nc r="A5" t="inlineStr">
      <is>
        <t>№ п/п</t>
      </is>
    </nc>
  </rcc>
  <rfmt sheetId="1" sqref="A5:A30" start="0" length="0">
    <dxf>
      <border>
        <left style="thin">
          <color indexed="64"/>
        </left>
      </border>
    </dxf>
  </rfmt>
  <rfmt sheetId="1" sqref="A5" start="0" length="0">
    <dxf>
      <border>
        <top style="thin">
          <color indexed="64"/>
        </top>
      </border>
    </dxf>
  </rfmt>
  <rfmt sheetId="1" sqref="A30" start="0" length="0">
    <dxf>
      <border>
        <bottom style="thin">
          <color indexed="64"/>
        </bottom>
      </border>
    </dxf>
  </rfmt>
  <rfmt sheetId="1" sqref="A3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5:A30 A3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54" sId="1" odxf="1" dxf="1" numFmtId="4">
    <nc r="A6">
      <v>1</v>
    </nc>
    <ndxf>
      <font>
        <sz val="14"/>
        <name val="Times New Roman"/>
        <family val="1"/>
      </font>
      <numFmt numFmtId="1" formatCode="0"/>
      <alignment wrapText="1"/>
    </ndxf>
  </rcc>
  <rcc rId="155" sId="1" numFmtId="4">
    <oc r="B6">
      <v>1</v>
    </oc>
    <nc r="B6">
      <v>2</v>
    </nc>
  </rcc>
  <rcc rId="156" sId="1" odxf="1" dxf="1" numFmtId="4">
    <oc r="C6">
      <v>2</v>
    </oc>
    <nc r="C6">
      <v>3</v>
    </nc>
    <odxf>
      <font>
        <color theme="1"/>
        <name val="Times New Roman"/>
        <family val="1"/>
      </font>
      <numFmt numFmtId="30" formatCode="@"/>
      <alignment wrapText="0"/>
      <protection hidden="0"/>
    </odxf>
    <ndxf>
      <font>
        <color theme="1"/>
        <name val="Times New Roman"/>
        <family val="1"/>
      </font>
      <numFmt numFmtId="1" formatCode="0"/>
      <alignment wrapText="1"/>
      <protection hidden="1"/>
    </ndxf>
  </rcc>
  <rcc rId="157" sId="1" odxf="1" dxf="1" numFmtId="4">
    <oc r="D6">
      <v>3</v>
    </oc>
    <nc r="D6">
      <v>4</v>
    </nc>
    <odxf>
      <font>
        <color theme="1"/>
        <name val="Times New Roman"/>
        <family val="1"/>
      </font>
      <protection hidden="0"/>
    </odxf>
    <ndxf>
      <font>
        <color theme="1"/>
        <name val="Times New Roman"/>
        <family val="1"/>
      </font>
      <protection hidden="1"/>
    </ndxf>
  </rcc>
  <rcc rId="158" sId="1" odxf="1" dxf="1" numFmtId="4">
    <oc r="E6">
      <v>4</v>
    </oc>
    <nc r="E6">
      <v>5</v>
    </nc>
    <odxf>
      <font>
        <color theme="1"/>
        <name val="Times New Roman"/>
        <family val="1"/>
      </font>
      <protection hidden="0"/>
    </odxf>
    <ndxf>
      <font>
        <color theme="1"/>
        <name val="Times New Roman"/>
        <family val="1"/>
      </font>
      <protection hidden="1"/>
    </ndxf>
  </rcc>
  <rcc rId="159" sId="1" odxf="1" dxf="1" numFmtId="4">
    <oc r="F6">
      <v>5</v>
    </oc>
    <nc r="F6">
      <v>6</v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60" sId="1" numFmtId="4">
    <oc r="G6">
      <v>6</v>
    </oc>
    <nc r="G6">
      <v>7</v>
    </nc>
  </rcc>
  <rcc rId="161" sId="1" numFmtId="4">
    <oc r="H6">
      <v>7</v>
    </oc>
    <nc r="H6">
      <v>8</v>
    </nc>
  </rcc>
  <rcv guid="{80E3EE0D-55D2-4D2A-A2AB-CEAEF5EA3154}" action="delete"/>
  <rcv guid="{80E3EE0D-55D2-4D2A-A2AB-CEAEF5EA3154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0E3EE0D-55D2-4D2A-A2AB-CEAEF5EA3154}" action="delete"/>
  <rcv guid="{80E3EE0D-55D2-4D2A-A2AB-CEAEF5EA3154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" sId="1">
    <oc r="B2" t="inlineStr">
      <is>
        <t>Сведения о расходах бюджета Нефтеюганского района по муниципальным программам Нефтеюганского района на 2024 год и на плановый период 2025 и 2026 годов в сравнении с ожидаемым исполнением за 2023 год и отчетом за 2022 год</t>
      </is>
    </oc>
    <nc r="B2" t="inlineStr">
      <is>
        <t>Сведения о расходах бюджета Нефтеюганского района на реализацию муниципальных программ Нефтеюганского района и непрограммных направлений деятельности на 2024 год и на плановый период 2025 и 2026 годов в сравнении с ожидаемым исполнением за 2023 год и отчетом за 2022 год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" sId="1">
    <nc r="F4">
      <v>4868957.3</v>
    </nc>
  </rcc>
  <rcc rId="164" sId="1">
    <nc r="G4">
      <v>4920825</v>
    </nc>
  </rcc>
  <rcc rId="165" sId="1">
    <nc r="I4">
      <v>4888710.9000000004</v>
    </nc>
  </rcc>
  <rfmt sheetId="1" sqref="F4:G4">
    <dxf>
      <numFmt numFmtId="2" formatCode="0.00"/>
    </dxf>
  </rfmt>
  <rfmt sheetId="1" sqref="I4">
    <dxf>
      <numFmt numFmtId="2" formatCode="0.00"/>
    </dxf>
  </rfmt>
  <rcv guid="{C873FA2B-A91E-4CE9-8ACD-704191FEC689}" action="delete"/>
  <rcv guid="{C873FA2B-A91E-4CE9-8ACD-704191FEC689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" sId="1" numFmtId="4">
    <nc r="F7">
      <v>2220070.27</v>
    </nc>
  </rcc>
  <rcc rId="167" sId="1" numFmtId="4">
    <nc r="G7">
      <v>2319600.9</v>
    </nc>
  </rcc>
  <rcc rId="168" sId="1" numFmtId="4">
    <nc r="H7">
      <v>2322093.7999999998</v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4">
    <dxf>
      <numFmt numFmtId="35" formatCode="_-* #,##0.00_-;\-* #,##0.00_-;_-* &quot;-&quot;??_-;_-@_-"/>
    </dxf>
  </rfmt>
  <rfmt sheetId="1" sqref="I4" start="0" length="2147483647">
    <dxf>
      <font>
        <sz val="8"/>
      </font>
    </dxf>
  </rfmt>
  <rfmt sheetId="1" sqref="I4" start="0" length="2147483647">
    <dxf>
      <font>
        <sz val="6"/>
      </font>
    </dxf>
  </rfmt>
  <rfmt sheetId="1" sqref="F4:G4">
    <dxf>
      <numFmt numFmtId="35" formatCode="_-* #,##0.00_-;\-* #,##0.00_-;_-* &quot;-&quot;??_-;_-@_-"/>
    </dxf>
  </rfmt>
  <rcv guid="{80E3EE0D-55D2-4D2A-A2AB-CEAEF5EA3154}" action="delete"/>
  <rdn rId="0" localSheetId="1" customView="1" name="Z_80E3EE0D_55D2_4D2A_A2AB_CEAEF5EA3154_.wvu.Cols" hidden="1" oldHidden="1">
    <formula>'лист 1'!$D:$E</formula>
  </rdn>
  <rcv guid="{80E3EE0D-55D2-4D2A-A2AB-CEAEF5EA3154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7:H30">
    <dxf>
      <numFmt numFmtId="167" formatCode="#,##0.000;[Red]\-#,##0.000;0.000"/>
    </dxf>
  </rfmt>
  <rfmt sheetId="1" sqref="F7:H30">
    <dxf>
      <numFmt numFmtId="168" formatCode="#,##0.0000;[Red]\-#,##0.0000;0.0000"/>
    </dxf>
  </rfmt>
  <rfmt sheetId="1" sqref="F7:H30">
    <dxf>
      <numFmt numFmtId="167" formatCode="#,##0.000;[Red]\-#,##0.000;0.000"/>
    </dxf>
  </rfmt>
  <rfmt sheetId="1" sqref="F7:H30">
    <dxf>
      <numFmt numFmtId="164" formatCode="#,##0.00;[Red]\-#,##0.00;0.00"/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" sId="1" numFmtId="4">
    <nc r="F8">
      <v>169917.12400000001</v>
    </nc>
  </rcc>
  <rcc rId="171" sId="1" numFmtId="4">
    <nc r="G8">
      <v>125860.924</v>
    </nc>
  </rcc>
  <rcc rId="172" sId="1" numFmtId="4">
    <nc r="H8">
      <v>125276.874</v>
    </nc>
  </rcc>
  <rfmt sheetId="1" sqref="F7:H29">
    <dxf>
      <numFmt numFmtId="35" formatCode="_-* #,##0.00_-;\-* #,##0.00_-;_-* &quot;-&quot;??_-;_-@_-"/>
    </dxf>
  </rfmt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" sId="1" numFmtId="4">
    <nc r="F30">
      <v>15500</v>
    </nc>
  </rcc>
  <rcc rId="174" sId="1" numFmtId="4">
    <nc r="G30">
      <v>105500</v>
    </nc>
  </rcc>
  <rcc rId="175" sId="1" numFmtId="4">
    <nc r="H30">
      <v>170500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" sId="1" numFmtId="34">
    <nc r="F9">
      <v>10953.785</v>
    </nc>
  </rcc>
  <rcc rId="177" sId="1" numFmtId="34">
    <nc r="G9">
      <v>6000</v>
    </nc>
  </rcc>
  <rcc rId="178" sId="1" numFmtId="34">
    <nc r="H9">
      <v>6000</v>
    </nc>
  </rcc>
  <rcc rId="179" sId="1" numFmtId="34">
    <nc r="F10">
      <v>200142.97500000001</v>
    </nc>
  </rcc>
  <rcc rId="180" sId="1" numFmtId="34">
    <nc r="G10">
      <v>159973.27499999999</v>
    </nc>
  </rcc>
  <rcc rId="181" sId="1" numFmtId="34">
    <nc r="H10">
      <v>160094.52499999999</v>
    </nc>
  </rcc>
  <rcc rId="182" sId="1" numFmtId="34">
    <nc r="F11">
      <v>133604.17895</v>
    </nc>
  </rcc>
  <rcc rId="183" sId="1" numFmtId="34">
    <nc r="G11">
      <v>135411.80820999999</v>
    </nc>
  </rcc>
  <rcc rId="184" sId="1" numFmtId="34">
    <nc r="H11">
      <v>138564.40820999999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" sId="1" numFmtId="34">
    <nc r="F27">
      <v>0</v>
    </nc>
  </rcc>
  <rcc rId="186" sId="1" numFmtId="34">
    <nc r="G27">
      <v>0</v>
    </nc>
  </rcc>
  <rcc rId="187" sId="1" numFmtId="34">
    <nc r="H27">
      <v>0</v>
    </nc>
  </rcc>
  <rfmt sheetId="1" sqref="F27:H27" start="0" length="2147483647">
    <dxf>
      <font>
        <color auto="1"/>
      </font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" sId="1" numFmtId="34">
    <nc r="F12">
      <v>6153.2449999999999</v>
    </nc>
  </rcc>
  <rcc rId="189" sId="1" numFmtId="34">
    <nc r="G12">
      <v>6150.95</v>
    </nc>
  </rcc>
  <rcc rId="190" sId="1" numFmtId="34">
    <nc r="H12">
      <v>6150.9449999999997</v>
    </nc>
  </rcc>
  <rcc rId="191" sId="1" numFmtId="34">
    <nc r="F13">
      <v>42952.69</v>
    </nc>
  </rcc>
  <rcc rId="192" sId="1" numFmtId="34">
    <nc r="G13">
      <v>45239.29</v>
    </nc>
  </rcc>
  <rcc rId="193" sId="1" numFmtId="34">
    <nc r="H13">
      <v>46605.69</v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" sId="1" numFmtId="34">
    <nc r="F29">
      <v>57740.92</v>
    </nc>
  </rcc>
  <rcc rId="195" sId="1" numFmtId="34">
    <nc r="G29">
      <v>42043.86</v>
    </nc>
  </rcc>
  <rcc rId="196" sId="1" numFmtId="34">
    <nc r="H29">
      <v>41995.85</v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" sId="1" numFmtId="34">
    <nc r="F28">
      <v>249</v>
    </nc>
  </rcc>
  <rcc rId="198" sId="1" numFmtId="34">
    <nc r="G28">
      <v>249</v>
    </nc>
  </rcc>
  <rcc rId="199" sId="1" numFmtId="34">
    <nc r="H28">
      <v>249</v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" sId="1" numFmtId="34">
    <nc r="F26">
      <v>1412.33</v>
    </nc>
  </rcc>
  <rcc rId="201" sId="1" numFmtId="34">
    <nc r="G26">
      <v>1216.73</v>
    </nc>
  </rcc>
  <rcc rId="202" sId="1" numFmtId="34">
    <nc r="H26">
      <v>1216.73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" sId="1" numFmtId="34">
    <nc r="F14">
      <v>440203.23112000001</v>
    </nc>
  </rcc>
  <rcc rId="204" sId="1" numFmtId="34">
    <nc r="G14">
      <v>359836.15</v>
    </nc>
  </rcc>
  <rcc rId="205" sId="1" numFmtId="34">
    <nc r="H14">
      <v>359704.15</v>
    </nc>
  </rcc>
  <rcc rId="206" sId="1" numFmtId="34">
    <nc r="F15">
      <v>13681.7</v>
    </nc>
  </rcc>
  <rcc rId="207" sId="1" numFmtId="34">
    <nc r="G15">
      <v>14083.9</v>
    </nc>
  </rcc>
  <rcc rId="208" sId="1" numFmtId="34">
    <nc r="H15">
      <v>14083.9</v>
    </nc>
  </rcc>
  <rcc rId="209" sId="1" numFmtId="34">
    <nc r="F16">
      <v>25109.25</v>
    </nc>
  </rcc>
  <rcc rId="210" sId="1" numFmtId="34">
    <nc r="G16">
      <v>24564.959999999999</v>
    </nc>
  </rcc>
  <rcc rId="211" sId="1" numFmtId="34">
    <nc r="H16">
      <v>25044.41</v>
    </nc>
  </rcc>
  <rcc rId="212" sId="1" numFmtId="34">
    <nc r="F17">
      <v>87016.95</v>
    </nc>
  </rcc>
  <rcc rId="213" sId="1" numFmtId="34">
    <nc r="G17">
      <v>78273.679999999993</v>
    </nc>
  </rcc>
  <rcc rId="214" sId="1" numFmtId="34">
    <nc r="H17">
      <v>78273.679999999993</v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 numFmtId="34">
    <nc r="F18">
      <v>59709.2</v>
    </nc>
  </rcc>
  <rcc rId="216" sId="1" numFmtId="34">
    <nc r="G18">
      <v>54582.7</v>
    </nc>
  </rcc>
  <rcc rId="217" sId="1" numFmtId="34">
    <nc r="H18">
      <v>54582.7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" sId="1" numFmtId="34">
    <nc r="F25">
      <v>410398.92</v>
    </nc>
  </rcc>
  <rcc rId="219" sId="1" numFmtId="34">
    <nc r="G25">
      <v>383642.74</v>
    </nc>
  </rcc>
  <rcc rId="220" sId="1" numFmtId="34">
    <nc r="H25">
      <v>383335.21</v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" sId="1" numFmtId="34">
    <nc r="F19">
      <v>3562.44</v>
    </nc>
  </rcc>
  <rcc rId="222" sId="1" numFmtId="34">
    <nc r="G19">
      <v>3562.44</v>
    </nc>
  </rcc>
  <rcc rId="223" sId="1" numFmtId="34">
    <nc r="H19">
      <v>2359.2199999999998</v>
    </nc>
  </rcc>
  <rcc rId="224" sId="1" numFmtId="34">
    <nc r="F20">
      <v>45814.9</v>
    </nc>
  </rcc>
  <rcc rId="225" sId="1" numFmtId="34">
    <nc r="G20">
      <v>134204.9</v>
    </nc>
  </rcc>
  <rcc rId="226" sId="1" numFmtId="34">
    <nc r="H20">
      <v>35635.599999999999</v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 numFmtId="34">
    <nc r="F24">
      <v>0</v>
    </nc>
  </rcc>
  <rcc rId="228" sId="1" numFmtId="34">
    <nc r="G24">
      <v>0</v>
    </nc>
  </rcc>
  <rcc rId="229" sId="1" numFmtId="34">
    <nc r="H24">
      <v>0</v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" sId="1" numFmtId="34">
    <nc r="F21">
      <v>48610.21</v>
    </nc>
  </rcc>
  <rcc rId="231" sId="1" numFmtId="34">
    <nc r="G21">
      <v>32777.21</v>
    </nc>
  </rcc>
  <rcc rId="232" sId="1" numFmtId="34">
    <nc r="H21">
      <v>32777.21</v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" sId="1" numFmtId="34">
    <nc r="F23">
      <v>6788.94</v>
    </nc>
  </rcc>
  <rcc rId="234" sId="1" numFmtId="34">
    <nc r="G23">
      <v>6875.36</v>
    </nc>
  </rcc>
  <rcc rId="235" sId="1" numFmtId="34">
    <nc r="H23">
      <v>6971.76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" sId="1" numFmtId="34">
    <nc r="F22">
      <v>869365.07</v>
    </nc>
  </rcc>
  <rcc rId="237" sId="1" numFmtId="34">
    <nc r="G22">
      <v>881174.25</v>
    </nc>
  </rcc>
  <rcc rId="238" sId="1" numFmtId="34">
    <nc r="H22">
      <v>877195.25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9" sId="1" numFmtId="34">
    <oc r="F8">
      <v>169917.12400000001</v>
    </oc>
    <nc r="F8">
      <v>169917.12</v>
    </nc>
  </rcc>
  <rcc rId="240" sId="1" numFmtId="34">
    <oc r="F9">
      <v>10953.785</v>
    </oc>
    <nc r="F9">
      <v>10953.78</v>
    </nc>
  </rcc>
  <rcc rId="241" sId="1" numFmtId="34">
    <oc r="F10">
      <v>200142.97500000001</v>
    </oc>
    <nc r="F10">
      <v>200142.97</v>
    </nc>
  </rcc>
  <rcc rId="242" sId="1" numFmtId="34">
    <oc r="F11">
      <v>133604.17895</v>
    </oc>
    <nc r="F11">
      <v>133604.18</v>
    </nc>
  </rcc>
  <rcc rId="243" sId="1" numFmtId="34">
    <oc r="F14">
      <v>440203.23112000001</v>
    </oc>
    <nc r="F14">
      <v>440203.23</v>
    </nc>
  </rcc>
  <rcc rId="244" sId="1" numFmtId="34">
    <oc r="F25">
      <v>410398.92</v>
    </oc>
    <nc r="F25">
      <v>410398.87</v>
    </nc>
  </rcc>
  <rcc rId="245" sId="1" numFmtId="34">
    <oc r="F7">
      <v>2220070.27</v>
    </oc>
    <nc r="F7">
      <v>2220070.2999999998</v>
    </nc>
  </rcc>
  <rcc rId="246" sId="1" numFmtId="34">
    <oc r="F12">
      <v>6153.2449999999999</v>
    </oc>
    <nc r="F12">
      <v>6153.25</v>
    </nc>
  </rcc>
  <rcc rId="247" sId="1" numFmtId="34">
    <oc r="G8">
      <v>125860.924</v>
    </oc>
    <nc r="G8">
      <v>125860.92</v>
    </nc>
  </rcc>
  <rcc rId="248" sId="1" numFmtId="34">
    <oc r="G25">
      <v>383642.74</v>
    </oc>
    <nc r="G25">
      <v>383642.71</v>
    </nc>
  </rcc>
  <rcc rId="249" sId="1" numFmtId="34">
    <oc r="G10">
      <v>159973.27499999999</v>
    </oc>
    <nc r="G10">
      <v>159973.28</v>
    </nc>
  </rcc>
  <rcc rId="250" sId="1" numFmtId="34">
    <oc r="G11">
      <v>135411.80820999999</v>
    </oc>
    <nc r="G11">
      <v>135411.81</v>
    </nc>
  </rcc>
  <rcc rId="251" sId="1" numFmtId="34">
    <oc r="H8">
      <v>125276.874</v>
    </oc>
    <nc r="H8">
      <v>125276.87</v>
    </nc>
  </rcc>
  <rcc rId="252" sId="1" numFmtId="34">
    <oc r="H11">
      <v>138564.40820999999</v>
    </oc>
    <nc r="H11">
      <v>138564.41</v>
    </nc>
  </rcc>
  <rcc rId="253" sId="1" numFmtId="34">
    <oc r="H12">
      <v>6150.9449999999997</v>
    </oc>
    <nc r="H12">
      <v>6150.94</v>
    </nc>
  </rcc>
  <rcc rId="254" sId="1" numFmtId="34">
    <oc r="H10">
      <v>160094.52499999999</v>
    </oc>
    <nc r="H10">
      <v>160094.51999999999</v>
    </nc>
  </rcc>
  <rfmt sheetId="1" sqref="C32" start="0" length="0">
    <dxf>
      <border>
        <left/>
        <right/>
        <top/>
        <bottom/>
      </border>
    </dxf>
  </rfmt>
  <rfmt sheetId="1" sqref="C3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C3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dn rId="0" localSheetId="1" customView="1" name="Z_80E3EE0D_55D2_4D2A_A2AB_CEAEF5EA3154_.wvu.Cols" hidden="1" oldHidden="1">
    <oldFormula>'лист 1'!$D:$E</oldFormula>
  </rdn>
  <rcv guid="{80E3EE0D-55D2-4D2A-A2AB-CEAEF5EA3154}" action="delete"/>
  <rcv guid="{80E3EE0D-55D2-4D2A-A2AB-CEAEF5EA3154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" sId="1" numFmtId="4">
    <oc r="D4">
      <v>6727261303.3000002</v>
    </oc>
    <nc r="D4"/>
  </rcc>
  <rcc rId="257" sId="1" numFmtId="4">
    <oc r="E4">
      <v>6280936354.29</v>
    </oc>
    <nc r="E4"/>
  </rcc>
  <rcc rId="258" sId="1" numFmtId="34">
    <oc r="F4">
      <v>4868957.3</v>
    </oc>
    <nc r="F4"/>
  </rcc>
  <rcc rId="259" sId="1" numFmtId="34">
    <oc r="G4">
      <v>4920825</v>
    </oc>
    <nc r="G4"/>
  </rcc>
  <rcc rId="260" sId="1" numFmtId="34">
    <oc r="I4">
      <v>4888710.9000000004</v>
    </oc>
    <nc r="I4"/>
  </rcc>
  <rfmt sheetId="1" sqref="E4">
    <dxf>
      <fill>
        <patternFill>
          <bgColor theme="0"/>
        </patternFill>
      </fill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B1" t="inlineStr">
      <is>
        <t>Проверить по 112-о</t>
      </is>
    </oc>
    <nc r="B1"/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EB7FAFA-B50D-45DF-93B0-5C5DE15E990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showGridLines="0" tabSelected="1" workbookViewId="0">
      <selection activeCell="B1" sqref="B1"/>
    </sheetView>
  </sheetViews>
  <sheetFormatPr defaultColWidth="9.140625" defaultRowHeight="18.75" x14ac:dyDescent="0.3"/>
  <cols>
    <col min="1" max="1" width="8.42578125" style="5" customWidth="1"/>
    <col min="2" max="2" width="51.140625" style="5" customWidth="1"/>
    <col min="3" max="3" width="12.5703125" style="22" customWidth="1"/>
    <col min="4" max="4" width="22.85546875" style="5" customWidth="1"/>
    <col min="5" max="5" width="19.7109375" style="5" customWidth="1"/>
    <col min="6" max="6" width="22.140625" style="5" customWidth="1"/>
    <col min="7" max="7" width="21" style="5" customWidth="1"/>
    <col min="8" max="8" width="20.7109375" style="5" customWidth="1"/>
    <col min="9" max="9" width="9.28515625" style="5" customWidth="1"/>
    <col min="10" max="231" width="9.140625" style="5" customWidth="1"/>
    <col min="232" max="16384" width="9.140625" style="5"/>
  </cols>
  <sheetData>
    <row r="1" spans="1:9" ht="23.25" customHeight="1" x14ac:dyDescent="0.3">
      <c r="A1" s="6"/>
      <c r="B1" s="17"/>
      <c r="C1" s="21"/>
      <c r="D1" s="1"/>
      <c r="E1" s="1"/>
      <c r="F1" s="1"/>
      <c r="G1" s="1"/>
      <c r="H1" s="1"/>
    </row>
    <row r="2" spans="1:9" ht="31.5" customHeight="1" x14ac:dyDescent="0.3">
      <c r="A2" s="7"/>
      <c r="B2" s="41" t="s">
        <v>57</v>
      </c>
      <c r="C2" s="41"/>
      <c r="D2" s="41"/>
      <c r="E2" s="41"/>
      <c r="F2" s="41"/>
      <c r="G2" s="41"/>
      <c r="H2" s="41"/>
    </row>
    <row r="3" spans="1:9" ht="15.75" customHeight="1" x14ac:dyDescent="0.3">
      <c r="A3" s="7"/>
      <c r="B3" s="41"/>
      <c r="C3" s="41"/>
      <c r="D3" s="41"/>
      <c r="E3" s="41"/>
      <c r="F3" s="41"/>
      <c r="G3" s="41"/>
      <c r="H3" s="41"/>
    </row>
    <row r="4" spans="1:9" ht="15" customHeight="1" x14ac:dyDescent="0.3">
      <c r="A4" s="1"/>
      <c r="B4" s="1"/>
      <c r="C4" s="21"/>
      <c r="D4" s="20"/>
      <c r="E4" s="40"/>
      <c r="F4" s="37"/>
      <c r="G4" s="37"/>
      <c r="H4" s="16" t="s">
        <v>48</v>
      </c>
      <c r="I4" s="36"/>
    </row>
    <row r="5" spans="1:9" ht="63" customHeight="1" x14ac:dyDescent="0.3">
      <c r="A5" s="35" t="s">
        <v>56</v>
      </c>
      <c r="B5" s="26" t="s">
        <v>22</v>
      </c>
      <c r="C5" s="24" t="s">
        <v>24</v>
      </c>
      <c r="D5" s="25" t="s">
        <v>46</v>
      </c>
      <c r="E5" s="25" t="s">
        <v>47</v>
      </c>
      <c r="F5" s="15" t="s">
        <v>52</v>
      </c>
      <c r="G5" s="15" t="s">
        <v>53</v>
      </c>
      <c r="H5" s="15" t="s">
        <v>54</v>
      </c>
    </row>
    <row r="6" spans="1:9" s="18" customFormat="1" ht="20.25" customHeight="1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</row>
    <row r="7" spans="1:9" ht="56.25" x14ac:dyDescent="0.3">
      <c r="A7" s="35">
        <v>1</v>
      </c>
      <c r="B7" s="2" t="s">
        <v>21</v>
      </c>
      <c r="C7" s="23" t="s">
        <v>25</v>
      </c>
      <c r="D7" s="27">
        <f>2365931.36273+1383.284</f>
        <v>2367314.6467300002</v>
      </c>
      <c r="E7" s="11">
        <v>2225043.9983299999</v>
      </c>
      <c r="F7" s="38">
        <v>2220070.2999999998</v>
      </c>
      <c r="G7" s="39">
        <v>2319600.9</v>
      </c>
      <c r="H7" s="39">
        <v>2322093.7999999998</v>
      </c>
    </row>
    <row r="8" spans="1:9" ht="56.25" x14ac:dyDescent="0.3">
      <c r="A8" s="35">
        <v>2</v>
      </c>
      <c r="B8" s="2" t="s">
        <v>20</v>
      </c>
      <c r="C8" s="23" t="s">
        <v>26</v>
      </c>
      <c r="D8" s="27">
        <f>464893.87888+300</f>
        <v>465193.87887999997</v>
      </c>
      <c r="E8" s="11">
        <v>617377.24166000006</v>
      </c>
      <c r="F8" s="38">
        <v>169917.12</v>
      </c>
      <c r="G8" s="39">
        <v>125860.92</v>
      </c>
      <c r="H8" s="39">
        <v>125276.87</v>
      </c>
    </row>
    <row r="9" spans="1:9" ht="56.25" x14ac:dyDescent="0.3">
      <c r="A9" s="35">
        <v>3</v>
      </c>
      <c r="B9" s="2" t="s">
        <v>19</v>
      </c>
      <c r="C9" s="23" t="s">
        <v>27</v>
      </c>
      <c r="D9" s="27">
        <v>11601.01909</v>
      </c>
      <c r="E9" s="11">
        <v>6292.3779999999997</v>
      </c>
      <c r="F9" s="38">
        <v>10953.78</v>
      </c>
      <c r="G9" s="39">
        <v>6000</v>
      </c>
      <c r="H9" s="39">
        <v>6000</v>
      </c>
    </row>
    <row r="10" spans="1:9" ht="56.25" x14ac:dyDescent="0.3">
      <c r="A10" s="35">
        <v>4</v>
      </c>
      <c r="B10" s="2" t="s">
        <v>18</v>
      </c>
      <c r="C10" s="23" t="s">
        <v>28</v>
      </c>
      <c r="D10" s="27">
        <f>215060.38745+2183.012</f>
        <v>217243.39945</v>
      </c>
      <c r="E10" s="11">
        <v>180385.72596000001</v>
      </c>
      <c r="F10" s="38">
        <v>200142.97</v>
      </c>
      <c r="G10" s="39">
        <v>159973.28</v>
      </c>
      <c r="H10" s="39">
        <v>160094.51999999999</v>
      </c>
    </row>
    <row r="11" spans="1:9" ht="56.25" x14ac:dyDescent="0.3">
      <c r="A11" s="35">
        <v>5</v>
      </c>
      <c r="B11" s="2" t="s">
        <v>17</v>
      </c>
      <c r="C11" s="23" t="s">
        <v>29</v>
      </c>
      <c r="D11" s="27">
        <v>231015.88519</v>
      </c>
      <c r="E11" s="11">
        <v>139594.63503</v>
      </c>
      <c r="F11" s="38">
        <v>133604.18</v>
      </c>
      <c r="G11" s="39">
        <v>135411.81</v>
      </c>
      <c r="H11" s="39">
        <v>138564.41</v>
      </c>
    </row>
    <row r="12" spans="1:9" ht="75" x14ac:dyDescent="0.3">
      <c r="A12" s="35">
        <v>6</v>
      </c>
      <c r="B12" s="2" t="s">
        <v>16</v>
      </c>
      <c r="C12" s="23" t="s">
        <v>30</v>
      </c>
      <c r="D12" s="27">
        <v>18661.059300000001</v>
      </c>
      <c r="E12" s="11">
        <v>7152.7359999999999</v>
      </c>
      <c r="F12" s="38">
        <v>6153.25</v>
      </c>
      <c r="G12" s="39">
        <v>6150.95</v>
      </c>
      <c r="H12" s="39">
        <v>6150.94</v>
      </c>
    </row>
    <row r="13" spans="1:9" ht="56.25" x14ac:dyDescent="0.3">
      <c r="A13" s="35">
        <v>7</v>
      </c>
      <c r="B13" s="2" t="s">
        <v>15</v>
      </c>
      <c r="C13" s="23" t="s">
        <v>31</v>
      </c>
      <c r="D13" s="27">
        <v>800167.52630000003</v>
      </c>
      <c r="E13" s="11">
        <v>389827.25763000001</v>
      </c>
      <c r="F13" s="38">
        <v>42952.69</v>
      </c>
      <c r="G13" s="39">
        <v>45239.29</v>
      </c>
      <c r="H13" s="39">
        <v>46605.69</v>
      </c>
    </row>
    <row r="14" spans="1:9" ht="75" x14ac:dyDescent="0.3">
      <c r="A14" s="35">
        <v>8</v>
      </c>
      <c r="B14" s="2" t="s">
        <v>14</v>
      </c>
      <c r="C14" s="23" t="s">
        <v>32</v>
      </c>
      <c r="D14" s="27">
        <v>1022237.6320099999</v>
      </c>
      <c r="E14" s="11">
        <v>990820.74181000004</v>
      </c>
      <c r="F14" s="38">
        <v>440203.23</v>
      </c>
      <c r="G14" s="39">
        <v>359836.15</v>
      </c>
      <c r="H14" s="39">
        <v>359704.15</v>
      </c>
    </row>
    <row r="15" spans="1:9" ht="75" x14ac:dyDescent="0.3">
      <c r="A15" s="35">
        <v>9</v>
      </c>
      <c r="B15" s="2" t="s">
        <v>13</v>
      </c>
      <c r="C15" s="23" t="s">
        <v>33</v>
      </c>
      <c r="D15" s="27">
        <v>2215.4291600000001</v>
      </c>
      <c r="E15" s="11">
        <v>13837.8</v>
      </c>
      <c r="F15" s="38">
        <v>13681.7</v>
      </c>
      <c r="G15" s="39">
        <v>14083.9</v>
      </c>
      <c r="H15" s="39">
        <v>14083.9</v>
      </c>
    </row>
    <row r="16" spans="1:9" ht="56.25" x14ac:dyDescent="0.3">
      <c r="A16" s="35">
        <v>10</v>
      </c>
      <c r="B16" s="2" t="s">
        <v>12</v>
      </c>
      <c r="C16" s="23" t="s">
        <v>34</v>
      </c>
      <c r="D16" s="27">
        <v>25760.35512</v>
      </c>
      <c r="E16" s="11">
        <v>26721.02663</v>
      </c>
      <c r="F16" s="38">
        <v>25109.25</v>
      </c>
      <c r="G16" s="39">
        <v>24564.959999999999</v>
      </c>
      <c r="H16" s="39">
        <v>25044.41</v>
      </c>
    </row>
    <row r="17" spans="1:8" ht="56.25" x14ac:dyDescent="0.3">
      <c r="A17" s="35">
        <v>11</v>
      </c>
      <c r="B17" s="2" t="s">
        <v>11</v>
      </c>
      <c r="C17" s="23" t="s">
        <v>35</v>
      </c>
      <c r="D17" s="27">
        <v>37179.233740000003</v>
      </c>
      <c r="E17" s="11">
        <v>320684.33214000001</v>
      </c>
      <c r="F17" s="38">
        <v>87016.95</v>
      </c>
      <c r="G17" s="39">
        <v>78273.679999999993</v>
      </c>
      <c r="H17" s="39">
        <v>78273.679999999993</v>
      </c>
    </row>
    <row r="18" spans="1:8" ht="56.25" x14ac:dyDescent="0.3">
      <c r="A18" s="35">
        <v>12</v>
      </c>
      <c r="B18" s="2" t="s">
        <v>10</v>
      </c>
      <c r="C18" s="23" t="s">
        <v>36</v>
      </c>
      <c r="D18" s="27">
        <v>68365.427129999996</v>
      </c>
      <c r="E18" s="11">
        <v>68301.381080000006</v>
      </c>
      <c r="F18" s="38">
        <v>59709.2</v>
      </c>
      <c r="G18" s="39">
        <v>54582.7</v>
      </c>
      <c r="H18" s="39">
        <v>54582.7</v>
      </c>
    </row>
    <row r="19" spans="1:8" ht="75" x14ac:dyDescent="0.3">
      <c r="A19" s="35">
        <v>13</v>
      </c>
      <c r="B19" s="2" t="s">
        <v>9</v>
      </c>
      <c r="C19" s="23" t="s">
        <v>37</v>
      </c>
      <c r="D19" s="27">
        <v>4979.65553</v>
      </c>
      <c r="E19" s="11">
        <v>2441.3777799999998</v>
      </c>
      <c r="F19" s="38">
        <v>3562.44</v>
      </c>
      <c r="G19" s="39">
        <v>3562.44</v>
      </c>
      <c r="H19" s="39">
        <v>2359.2199999999998</v>
      </c>
    </row>
    <row r="20" spans="1:8" ht="56.25" x14ac:dyDescent="0.3">
      <c r="A20" s="35">
        <v>14</v>
      </c>
      <c r="B20" s="2" t="s">
        <v>8</v>
      </c>
      <c r="C20" s="23" t="s">
        <v>38</v>
      </c>
      <c r="D20" s="27">
        <v>243441.98241999999</v>
      </c>
      <c r="E20" s="11">
        <v>191976.77715000001</v>
      </c>
      <c r="F20" s="38">
        <v>45814.9</v>
      </c>
      <c r="G20" s="39">
        <v>134204.9</v>
      </c>
      <c r="H20" s="39">
        <v>35635.599999999999</v>
      </c>
    </row>
    <row r="21" spans="1:8" ht="56.25" x14ac:dyDescent="0.3">
      <c r="A21" s="35">
        <v>15</v>
      </c>
      <c r="B21" s="2" t="s">
        <v>7</v>
      </c>
      <c r="C21" s="23" t="s">
        <v>39</v>
      </c>
      <c r="D21" s="27">
        <v>46763.72913</v>
      </c>
      <c r="E21" s="11">
        <v>46575.436379999999</v>
      </c>
      <c r="F21" s="38">
        <v>48610.21</v>
      </c>
      <c r="G21" s="39">
        <v>32777.21</v>
      </c>
      <c r="H21" s="39">
        <v>32777.21</v>
      </c>
    </row>
    <row r="22" spans="1:8" ht="56.25" x14ac:dyDescent="0.3">
      <c r="A22" s="35">
        <v>16</v>
      </c>
      <c r="B22" s="2" t="s">
        <v>6</v>
      </c>
      <c r="C22" s="23" t="s">
        <v>40</v>
      </c>
      <c r="D22" s="27">
        <v>560747.70690999995</v>
      </c>
      <c r="E22" s="11">
        <v>516389.97985</v>
      </c>
      <c r="F22" s="38">
        <v>869365.07</v>
      </c>
      <c r="G22" s="39">
        <v>881174.25</v>
      </c>
      <c r="H22" s="39">
        <v>877195.25</v>
      </c>
    </row>
    <row r="23" spans="1:8" ht="75" x14ac:dyDescent="0.3">
      <c r="A23" s="35">
        <v>17</v>
      </c>
      <c r="B23" s="2" t="s">
        <v>5</v>
      </c>
      <c r="C23" s="23" t="s">
        <v>41</v>
      </c>
      <c r="D23" s="27">
        <v>5642.41741</v>
      </c>
      <c r="E23" s="11">
        <v>15747.126770000001</v>
      </c>
      <c r="F23" s="38">
        <v>6788.94</v>
      </c>
      <c r="G23" s="39">
        <v>6875.36</v>
      </c>
      <c r="H23" s="39">
        <v>6971.76</v>
      </c>
    </row>
    <row r="24" spans="1:8" ht="75" x14ac:dyDescent="0.3">
      <c r="A24" s="35">
        <v>18</v>
      </c>
      <c r="B24" s="2" t="s">
        <v>4</v>
      </c>
      <c r="C24" s="23" t="s">
        <v>42</v>
      </c>
      <c r="D24" s="27">
        <v>69073.751929999999</v>
      </c>
      <c r="E24" s="11">
        <v>480</v>
      </c>
      <c r="F24" s="38">
        <v>0</v>
      </c>
      <c r="G24" s="39">
        <v>0</v>
      </c>
      <c r="H24" s="39">
        <v>0</v>
      </c>
    </row>
    <row r="25" spans="1:8" ht="75" x14ac:dyDescent="0.3">
      <c r="A25" s="35">
        <v>19</v>
      </c>
      <c r="B25" s="2" t="s">
        <v>3</v>
      </c>
      <c r="C25" s="23" t="s">
        <v>43</v>
      </c>
      <c r="D25" s="27">
        <v>518963.07370000001</v>
      </c>
      <c r="E25" s="11">
        <v>429042.92077000003</v>
      </c>
      <c r="F25" s="38">
        <v>410398.87</v>
      </c>
      <c r="G25" s="39">
        <v>383642.71</v>
      </c>
      <c r="H25" s="39">
        <v>383335.21</v>
      </c>
    </row>
    <row r="26" spans="1:8" ht="93.75" x14ac:dyDescent="0.3">
      <c r="A26" s="35">
        <v>20</v>
      </c>
      <c r="B26" s="2" t="s">
        <v>2</v>
      </c>
      <c r="C26" s="23" t="s">
        <v>44</v>
      </c>
      <c r="D26" s="27">
        <v>2324.5173799999998</v>
      </c>
      <c r="E26" s="11">
        <v>1986.6994500000001</v>
      </c>
      <c r="F26" s="38">
        <v>1412.33</v>
      </c>
      <c r="G26" s="39">
        <v>1216.73</v>
      </c>
      <c r="H26" s="39">
        <v>1216.73</v>
      </c>
    </row>
    <row r="27" spans="1:8" ht="56.25" x14ac:dyDescent="0.3">
      <c r="A27" s="35">
        <v>21</v>
      </c>
      <c r="B27" s="2" t="s">
        <v>55</v>
      </c>
      <c r="C27" s="23" t="s">
        <v>45</v>
      </c>
      <c r="D27" s="33">
        <v>104</v>
      </c>
      <c r="E27" s="34">
        <v>0</v>
      </c>
      <c r="F27" s="38">
        <v>0</v>
      </c>
      <c r="G27" s="39">
        <v>0</v>
      </c>
      <c r="H27" s="39">
        <v>0</v>
      </c>
    </row>
    <row r="28" spans="1:8" ht="56.25" x14ac:dyDescent="0.3">
      <c r="A28" s="35">
        <v>22</v>
      </c>
      <c r="B28" s="2" t="s">
        <v>1</v>
      </c>
      <c r="C28" s="23" t="s">
        <v>49</v>
      </c>
      <c r="D28" s="27">
        <v>0</v>
      </c>
      <c r="E28" s="11">
        <v>10425.959999999999</v>
      </c>
      <c r="F28" s="38">
        <v>249</v>
      </c>
      <c r="G28" s="39">
        <v>249</v>
      </c>
      <c r="H28" s="39">
        <v>249</v>
      </c>
    </row>
    <row r="29" spans="1:8" ht="58.5" customHeight="1" x14ac:dyDescent="0.3">
      <c r="A29" s="35">
        <v>23</v>
      </c>
      <c r="B29" s="2" t="s">
        <v>0</v>
      </c>
      <c r="C29" s="23" t="s">
        <v>50</v>
      </c>
      <c r="D29" s="27">
        <v>500</v>
      </c>
      <c r="E29" s="11">
        <v>49735.18</v>
      </c>
      <c r="F29" s="38">
        <v>57740.92</v>
      </c>
      <c r="G29" s="39">
        <v>42043.86</v>
      </c>
      <c r="H29" s="39">
        <v>41995.85</v>
      </c>
    </row>
    <row r="30" spans="1:8" ht="56.25" x14ac:dyDescent="0.3">
      <c r="A30" s="35"/>
      <c r="B30" s="2" t="s">
        <v>23</v>
      </c>
      <c r="C30" s="23" t="s">
        <v>51</v>
      </c>
      <c r="D30" s="27">
        <v>7765</v>
      </c>
      <c r="E30" s="11">
        <v>30095.599999999999</v>
      </c>
      <c r="F30" s="3">
        <v>15500</v>
      </c>
      <c r="G30" s="4">
        <v>105500</v>
      </c>
      <c r="H30" s="4">
        <v>170500</v>
      </c>
    </row>
    <row r="31" spans="1:8" ht="21" customHeight="1" x14ac:dyDescent="0.3">
      <c r="A31" s="35"/>
      <c r="B31" s="10"/>
      <c r="C31" s="12"/>
      <c r="D31" s="28">
        <f t="shared" ref="D31:E31" si="0">SUM(D7:D30)</f>
        <v>6727261.32651</v>
      </c>
      <c r="E31" s="28">
        <f t="shared" si="0"/>
        <v>6280936.3124199985</v>
      </c>
      <c r="F31" s="8">
        <f>SUM(F7:F30)</f>
        <v>4868957.3000000007</v>
      </c>
      <c r="G31" s="9">
        <f>SUM(G7:G30)</f>
        <v>4920825.0000000009</v>
      </c>
      <c r="H31" s="8">
        <f>SUM(H7:H30)</f>
        <v>4888710.9000000004</v>
      </c>
    </row>
    <row r="32" spans="1:8" ht="12.75" customHeight="1" x14ac:dyDescent="0.3">
      <c r="A32" s="1"/>
      <c r="B32" s="1"/>
      <c r="C32" s="13"/>
      <c r="D32" s="13"/>
      <c r="E32" s="13"/>
      <c r="F32" s="1"/>
      <c r="G32" s="1"/>
      <c r="H32" s="1"/>
    </row>
    <row r="33" spans="1:8" ht="11.25" customHeight="1" x14ac:dyDescent="0.3">
      <c r="A33" s="7"/>
      <c r="B33" s="1"/>
      <c r="D33" s="29"/>
      <c r="E33" s="30"/>
      <c r="F33" s="1"/>
      <c r="G33" s="1"/>
      <c r="H33" s="1"/>
    </row>
    <row r="34" spans="1:8" ht="11.25" customHeight="1" x14ac:dyDescent="0.3">
      <c r="A34" s="7"/>
      <c r="B34" s="1"/>
      <c r="F34" s="1"/>
      <c r="G34" s="1"/>
      <c r="H34" s="1"/>
    </row>
    <row r="35" spans="1:8" ht="11.25" customHeight="1" x14ac:dyDescent="0.3">
      <c r="A35" s="7"/>
      <c r="B35" s="1"/>
      <c r="C35" s="32"/>
      <c r="D35" s="14"/>
      <c r="E35" s="31"/>
      <c r="F35" s="1"/>
      <c r="G35" s="1"/>
      <c r="H35" s="1"/>
    </row>
    <row r="36" spans="1:8" ht="11.25" customHeight="1" x14ac:dyDescent="0.3">
      <c r="A36" s="7"/>
      <c r="B36" s="1"/>
      <c r="C36" s="21"/>
      <c r="D36" s="1"/>
      <c r="E36" s="1"/>
      <c r="F36" s="1"/>
      <c r="G36" s="1"/>
      <c r="H36" s="1"/>
    </row>
  </sheetData>
  <customSheetViews>
    <customSheetView guid="{8EB7FAFA-B50D-45DF-93B0-5C5DE15E9902}" showGridLines="0" fitToPage="1">
      <selection activeCell="B1" sqref="B1"/>
      <pageMargins left="0.74803148667643404" right="0.196850393700787" top="0.999999984981507" bottom="0.606299197579932" header="0.499999992490753" footer="0.499999992490753"/>
      <pageSetup paperSize="9" scale="74" fitToHeight="0" orientation="portrait" r:id="rId1"/>
      <headerFooter alignWithMargins="0">
        <oddHeader>&amp;CСтраница &amp;P из &amp;N</oddHeader>
      </headerFooter>
    </customSheetView>
    <customSheetView guid="{80E3EE0D-55D2-4D2A-A2AB-CEAEF5EA3154}" showGridLines="0" fitToPage="1">
      <selection activeCell="E29" sqref="E29"/>
      <pageMargins left="0.74803148667643404" right="0.196850393700787" top="0.999999984981507" bottom="0.606299197579932" header="0.499999992490753" footer="0.499999992490753"/>
      <pageSetup paperSize="9" scale="74" fitToHeight="0" orientation="portrait" r:id="rId2"/>
      <headerFooter alignWithMargins="0">
        <oddHeader>&amp;CСтраница &amp;P из &amp;N</oddHeader>
      </headerFooter>
    </customSheetView>
    <customSheetView guid="{C873FA2B-A91E-4CE9-8ACD-704191FEC689}" showGridLines="0" fitToPage="1">
      <selection activeCell="I4" sqref="I4"/>
      <pageMargins left="0.74803148667643404" right="0.196850393700787" top="0.999999984981507" bottom="0.606299197579932" header="0.499999992490753" footer="0.499999992490753"/>
      <pageSetup paperSize="9" scale="74" fitToHeight="0" orientation="portrait" r:id="rId3"/>
      <headerFooter alignWithMargins="0">
        <oddHeader>&amp;CСтраница &amp;P из &amp;N</oddHeader>
      </headerFooter>
    </customSheetView>
    <customSheetView guid="{3F1EEE07-58A9-4BB5-A372-D2F35ADAE5E5}" showGridLines="0" fitToPage="1" topLeftCell="A31">
      <selection activeCell="C9" sqref="C9"/>
      <pageMargins left="0.74803148667643404" right="0.196850393700787" top="0.999999984981507" bottom="0.606299197579932" header="0.499999992490753" footer="0.499999992490753"/>
      <pageSetup paperSize="9" scale="74" fitToHeight="0" orientation="portrait" r:id="rId4"/>
      <headerFooter alignWithMargins="0">
        <oddHeader>&amp;CСтраница &amp;P из &amp;N</oddHeader>
      </headerFooter>
    </customSheetView>
  </customSheetViews>
  <mergeCells count="2">
    <mergeCell ref="B2:H2"/>
    <mergeCell ref="B3:H3"/>
  </mergeCells>
  <pageMargins left="0.74803148667643404" right="0.196850393700787" top="0.999999984981507" bottom="0.606299197579932" header="0.499999992490753" footer="0.499999992490753"/>
  <pageSetup paperSize="9" scale="74" fitToHeight="0" orientation="portrait" r:id="rId5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Хадиева Олеся Сергеевна</dc:creator>
  <cp:lastModifiedBy>Лукашева Лариса Александровна</cp:lastModifiedBy>
  <dcterms:created xsi:type="dcterms:W3CDTF">2023-04-14T10:22:40Z</dcterms:created>
  <dcterms:modified xsi:type="dcterms:W3CDTF">2023-10-16T09:15:06Z</dcterms:modified>
</cp:coreProperties>
</file>